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0B3C0320-6533-4A30-AE20-C58765414AC6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1" i="6" l="1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AM780" i="6" s="1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T781" i="6" l="1"/>
  <c r="CU781" i="6" s="1"/>
  <c r="X781" i="6"/>
  <c r="CT779" i="6"/>
  <c r="CU779" i="6" s="1"/>
  <c r="CT780" i="6"/>
  <c r="CU780" i="6" s="1"/>
  <c r="BW5" i="6" l="1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I9" i="8" s="1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10" i="8" l="1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CT778" i="6"/>
  <c r="CU778" i="6" s="1"/>
  <c r="V465" i="6"/>
  <c r="X465" i="6" s="1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BQ696" i="6" l="1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9" i="8" l="1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<sst xmlns="http://schemas.openxmlformats.org/spreadsheetml/2006/main" count="5988" uniqueCount="1152">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</sst>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S78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7.77734375" style="120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7.77734375" style="120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7.77734375" style="120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7.77734375" style="120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1151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1125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1133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1132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1388</v>
      </c>
      <c r="K5" s="42">
        <f t="shared" ref="K5:CD5" si="0">SUBTOTAL(9,K7:K960)</f>
        <v>950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2338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2784</v>
      </c>
      <c r="Z5" s="114">
        <f t="shared" si="0"/>
        <v>1751</v>
      </c>
      <c r="AA5" s="114">
        <f t="shared" si="0"/>
        <v>0</v>
      </c>
      <c r="AB5" s="114">
        <f t="shared" si="0"/>
        <v>0</v>
      </c>
      <c r="AC5" s="114">
        <f t="shared" si="0"/>
        <v>0</v>
      </c>
      <c r="AD5" s="114">
        <f t="shared" si="0"/>
        <v>0</v>
      </c>
      <c r="AE5" s="114">
        <f t="shared" si="0"/>
        <v>0</v>
      </c>
      <c r="AF5" s="114">
        <f t="shared" si="0"/>
        <v>0</v>
      </c>
      <c r="AG5" s="114">
        <f t="shared" si="0"/>
        <v>0</v>
      </c>
      <c r="AH5" s="114">
        <f t="shared" si="0"/>
        <v>0</v>
      </c>
      <c r="AI5" s="114">
        <f t="shared" si="0"/>
        <v>0</v>
      </c>
      <c r="AJ5" s="114">
        <f t="shared" si="0"/>
        <v>0</v>
      </c>
      <c r="AK5" s="114">
        <f t="shared" si="0"/>
        <v>4535</v>
      </c>
      <c r="AL5" s="121">
        <f t="shared" si="0"/>
        <v>0</v>
      </c>
      <c r="AM5" s="116">
        <f>IFERROR(AK5/AL5,0)*100</f>
        <v>0</v>
      </c>
      <c r="AN5" s="114">
        <f t="shared" si="0"/>
        <v>75</v>
      </c>
      <c r="AO5" s="114">
        <f t="shared" si="0"/>
        <v>72</v>
      </c>
      <c r="AP5" s="114">
        <f t="shared" si="0"/>
        <v>0</v>
      </c>
      <c r="AQ5" s="114">
        <f t="shared" si="0"/>
        <v>0</v>
      </c>
      <c r="AR5" s="114">
        <f t="shared" si="0"/>
        <v>0</v>
      </c>
      <c r="AS5" s="114">
        <f t="shared" si="0"/>
        <v>0</v>
      </c>
      <c r="AT5" s="114">
        <f t="shared" si="0"/>
        <v>0</v>
      </c>
      <c r="AU5" s="114">
        <f t="shared" si="0"/>
        <v>0</v>
      </c>
      <c r="AV5" s="114">
        <f t="shared" si="0"/>
        <v>0</v>
      </c>
      <c r="AW5" s="114">
        <f t="shared" si="0"/>
        <v>0</v>
      </c>
      <c r="AX5" s="114">
        <f t="shared" si="0"/>
        <v>0</v>
      </c>
      <c r="AY5" s="114">
        <f t="shared" si="0"/>
        <v>0</v>
      </c>
      <c r="AZ5" s="114">
        <f t="shared" si="0"/>
        <v>147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5</v>
      </c>
      <c r="BE5" s="114">
        <f t="shared" si="0"/>
        <v>0</v>
      </c>
      <c r="BF5" s="114">
        <f t="shared" si="0"/>
        <v>0</v>
      </c>
      <c r="BG5" s="114">
        <f t="shared" si="0"/>
        <v>0</v>
      </c>
      <c r="BH5" s="114">
        <f t="shared" si="0"/>
        <v>0</v>
      </c>
      <c r="BI5" s="114">
        <f t="shared" si="0"/>
        <v>0</v>
      </c>
      <c r="BJ5" s="114">
        <f t="shared" si="0"/>
        <v>0</v>
      </c>
      <c r="BK5" s="114">
        <f t="shared" si="0"/>
        <v>0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10</v>
      </c>
      <c r="BP5" s="121">
        <f t="shared" si="0"/>
        <v>0</v>
      </c>
      <c r="BQ5" s="116">
        <f>IFERROR(BO5/BP5,0)*100</f>
        <v>0</v>
      </c>
      <c r="BR5" s="114">
        <f t="shared" si="0"/>
        <v>123</v>
      </c>
      <c r="BS5" s="114">
        <f t="shared" si="0"/>
        <v>95</v>
      </c>
      <c r="BT5" s="114">
        <f t="shared" si="0"/>
        <v>0</v>
      </c>
      <c r="BU5" s="114">
        <f t="shared" si="0"/>
        <v>0</v>
      </c>
      <c r="BV5" s="114">
        <f t="shared" si="0"/>
        <v>0</v>
      </c>
      <c r="BW5" s="114">
        <f t="shared" si="0"/>
        <v>0</v>
      </c>
      <c r="BX5" s="114">
        <f t="shared" si="0"/>
        <v>0</v>
      </c>
      <c r="BY5" s="114">
        <f t="shared" si="0"/>
        <v>0</v>
      </c>
      <c r="BZ5" s="114">
        <f t="shared" si="0"/>
        <v>0</v>
      </c>
      <c r="CA5" s="114">
        <f t="shared" si="0"/>
        <v>0</v>
      </c>
      <c r="CB5" s="114">
        <f t="shared" si="0"/>
        <v>0</v>
      </c>
      <c r="CC5" s="114">
        <f t="shared" si="0"/>
        <v>0</v>
      </c>
      <c r="CD5" s="114">
        <f t="shared" si="0"/>
        <v>218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4375</v>
      </c>
      <c r="CH5" s="111">
        <f t="shared" si="4"/>
        <v>2873</v>
      </c>
      <c r="CI5" s="111">
        <f t="shared" si="4"/>
        <v>0</v>
      </c>
      <c r="CJ5" s="111">
        <f t="shared" si="4"/>
        <v>0</v>
      </c>
      <c r="CK5" s="111">
        <f t="shared" si="4"/>
        <v>0</v>
      </c>
      <c r="CL5" s="111">
        <f t="shared" si="4"/>
        <v>0</v>
      </c>
      <c r="CM5" s="111">
        <f t="shared" si="4"/>
        <v>0</v>
      </c>
      <c r="CN5" s="111">
        <f t="shared" si="4"/>
        <v>0</v>
      </c>
      <c r="CO5" s="111">
        <f t="shared" si="4"/>
        <v>0</v>
      </c>
      <c r="CP5" s="111">
        <f t="shared" si="4"/>
        <v>0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7248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872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45">
        <f>SUM(J7:U7)</f>
        <v>7</v>
      </c>
      <c r="W7" s="45"/>
      <c r="X7" s="118">
        <f t="shared" ref="X7:X22" si="5">SUM(L7:W7)</f>
        <v>7</v>
      </c>
      <c r="Y7" s="101">
        <v>1</v>
      </c>
      <c r="Z7" s="101">
        <v>1</v>
      </c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47">
        <f>SUM(Y7:AJ7)</f>
        <v>2</v>
      </c>
      <c r="AL7" s="47"/>
      <c r="AM7" s="118">
        <f t="shared" ref="AM7:AM70" si="6">SUM(AA7:AL7)</f>
        <v>2</v>
      </c>
      <c r="AN7" s="101">
        <v>0</v>
      </c>
      <c r="AO7" s="101">
        <v>0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/>
      <c r="BF7" s="101"/>
      <c r="BG7" s="101"/>
      <c r="BH7" s="101"/>
      <c r="BI7" s="101"/>
      <c r="BJ7" s="101"/>
      <c r="BK7" s="101"/>
      <c r="BL7" s="101"/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48">
        <f>SUM(BR7:CC7)</f>
        <v>3</v>
      </c>
      <c r="CE7" s="47"/>
      <c r="CF7" s="118">
        <f t="shared" ref="CF7:CF70" si="9">SUM(BT7:CE7)</f>
        <v>3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0</v>
      </c>
      <c r="CJ7" s="93">
        <f t="shared" ref="CJ7:CJ70" si="12">+M7+AB7+AQ7+BF7+BU7</f>
        <v>0</v>
      </c>
      <c r="CK7" s="93">
        <f t="shared" ref="CK7:CK70" si="13">+N7+AC7+AR7+BG7+BV7</f>
        <v>0</v>
      </c>
      <c r="CL7" s="93">
        <f t="shared" ref="CL7:CL70" si="14">+O7+AD7+AS7+BH7+BW7</f>
        <v>0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13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874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46">
        <f t="shared" ref="V8:V71" si="21">SUM(J8:U8)</f>
        <v>1</v>
      </c>
      <c r="W8" s="46"/>
      <c r="X8" s="119">
        <f t="shared" si="5"/>
        <v>1</v>
      </c>
      <c r="Y8" s="101">
        <v>1</v>
      </c>
      <c r="Z8" s="101">
        <v>1</v>
      </c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46">
        <f t="shared" ref="AK8:AK71" si="22">SUM(Y8:AJ8)</f>
        <v>2</v>
      </c>
      <c r="AL8" s="54"/>
      <c r="AM8" s="119">
        <f t="shared" si="6"/>
        <v>2</v>
      </c>
      <c r="AN8" s="101">
        <v>2</v>
      </c>
      <c r="AO8" s="101">
        <v>1</v>
      </c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46">
        <f t="shared" ref="AZ8:AZ71" si="23">SUM(AN8:AY8)</f>
        <v>3</v>
      </c>
      <c r="BA8" s="54"/>
      <c r="BB8" s="119">
        <f t="shared" si="7"/>
        <v>3</v>
      </c>
      <c r="BC8" s="101">
        <v>0</v>
      </c>
      <c r="BD8" s="101">
        <v>0</v>
      </c>
      <c r="BE8" s="101"/>
      <c r="BF8" s="101"/>
      <c r="BG8" s="101"/>
      <c r="BH8" s="101"/>
      <c r="BI8" s="101"/>
      <c r="BJ8" s="101"/>
      <c r="BK8" s="101"/>
      <c r="BL8" s="101"/>
      <c r="BM8" s="101"/>
      <c r="BN8" s="103"/>
      <c r="BO8" s="51">
        <f t="shared" ref="BO8:BO71" si="24">SUM(BC8:BN8)</f>
        <v>0</v>
      </c>
      <c r="BP8" s="54"/>
      <c r="BQ8" s="119">
        <f t="shared" si="8"/>
        <v>0</v>
      </c>
      <c r="BR8" s="101">
        <v>4</v>
      </c>
      <c r="BS8" s="101">
        <v>1</v>
      </c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51">
        <f t="shared" ref="CD8:CD71" si="25">SUM(BR8:CC8)</f>
        <v>5</v>
      </c>
      <c r="CE8" s="54"/>
      <c r="CF8" s="119">
        <f t="shared" si="9"/>
        <v>5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0</v>
      </c>
      <c r="CJ8" s="94">
        <f t="shared" si="12"/>
        <v>0</v>
      </c>
      <c r="CK8" s="94">
        <f t="shared" si="13"/>
        <v>0</v>
      </c>
      <c r="CL8" s="94">
        <f t="shared" si="14"/>
        <v>0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11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870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46">
        <f t="shared" si="21"/>
        <v>0</v>
      </c>
      <c r="W9" s="46"/>
      <c r="X9" s="119">
        <f t="shared" si="5"/>
        <v>0</v>
      </c>
      <c r="Y9" s="101">
        <v>3</v>
      </c>
      <c r="Z9" s="101">
        <v>3</v>
      </c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46">
        <f t="shared" si="22"/>
        <v>6</v>
      </c>
      <c r="AL9" s="54"/>
      <c r="AM9" s="119">
        <f t="shared" si="6"/>
        <v>6</v>
      </c>
      <c r="AN9" s="101">
        <v>0</v>
      </c>
      <c r="AO9" s="101">
        <v>0</v>
      </c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46">
        <f t="shared" si="23"/>
        <v>0</v>
      </c>
      <c r="BA9" s="54"/>
      <c r="BB9" s="119">
        <f t="shared" si="7"/>
        <v>0</v>
      </c>
      <c r="BC9" s="101">
        <v>0</v>
      </c>
      <c r="BD9" s="101">
        <v>0</v>
      </c>
      <c r="BE9" s="101"/>
      <c r="BF9" s="101"/>
      <c r="BG9" s="101"/>
      <c r="BH9" s="101"/>
      <c r="BI9" s="101"/>
      <c r="BJ9" s="101"/>
      <c r="BK9" s="101"/>
      <c r="BL9" s="101"/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51">
        <f t="shared" si="25"/>
        <v>0</v>
      </c>
      <c r="CE9" s="54"/>
      <c r="CF9" s="119">
        <f t="shared" si="9"/>
        <v>0</v>
      </c>
      <c r="CG9" s="94">
        <f t="shared" si="26"/>
        <v>3</v>
      </c>
      <c r="CH9" s="94">
        <f t="shared" si="10"/>
        <v>3</v>
      </c>
      <c r="CI9" s="94">
        <f t="shared" si="11"/>
        <v>0</v>
      </c>
      <c r="CJ9" s="94">
        <f t="shared" si="12"/>
        <v>0</v>
      </c>
      <c r="CK9" s="94">
        <f t="shared" si="13"/>
        <v>0</v>
      </c>
      <c r="CL9" s="94">
        <f t="shared" si="14"/>
        <v>0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6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870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54">
        <f t="shared" si="21"/>
        <v>3</v>
      </c>
      <c r="W10" s="54"/>
      <c r="X10" s="119">
        <f t="shared" si="5"/>
        <v>3</v>
      </c>
      <c r="Y10" s="101">
        <v>0</v>
      </c>
      <c r="Z10" s="101">
        <v>4</v>
      </c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46">
        <f t="shared" si="22"/>
        <v>4</v>
      </c>
      <c r="AL10" s="54"/>
      <c r="AM10" s="119">
        <f t="shared" si="6"/>
        <v>4</v>
      </c>
      <c r="AN10" s="101">
        <v>0</v>
      </c>
      <c r="AO10" s="101">
        <v>0</v>
      </c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46">
        <f t="shared" si="23"/>
        <v>0</v>
      </c>
      <c r="BA10" s="54"/>
      <c r="BB10" s="119">
        <f t="shared" si="7"/>
        <v>0</v>
      </c>
      <c r="BC10" s="101">
        <v>0</v>
      </c>
      <c r="BD10" s="101">
        <v>0</v>
      </c>
      <c r="BE10" s="101"/>
      <c r="BF10" s="101"/>
      <c r="BG10" s="101"/>
      <c r="BH10" s="101"/>
      <c r="BI10" s="101"/>
      <c r="BJ10" s="101"/>
      <c r="BK10" s="101"/>
      <c r="BL10" s="101"/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0</v>
      </c>
      <c r="CJ10" s="94">
        <f t="shared" si="12"/>
        <v>0</v>
      </c>
      <c r="CK10" s="94">
        <f t="shared" si="13"/>
        <v>0</v>
      </c>
      <c r="CL10" s="94">
        <f t="shared" si="14"/>
        <v>0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7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870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46">
        <f t="shared" si="21"/>
        <v>0</v>
      </c>
      <c r="W11" s="46"/>
      <c r="X11" s="119">
        <f t="shared" si="5"/>
        <v>0</v>
      </c>
      <c r="Y11" s="101">
        <v>5</v>
      </c>
      <c r="Z11" s="101">
        <v>10</v>
      </c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46">
        <f t="shared" si="22"/>
        <v>15</v>
      </c>
      <c r="AL11" s="54"/>
      <c r="AM11" s="119">
        <f t="shared" si="6"/>
        <v>15</v>
      </c>
      <c r="AN11" s="101">
        <v>1</v>
      </c>
      <c r="AO11" s="101">
        <v>0</v>
      </c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46">
        <f t="shared" si="23"/>
        <v>1</v>
      </c>
      <c r="BA11" s="54"/>
      <c r="BB11" s="119">
        <f t="shared" si="7"/>
        <v>1</v>
      </c>
      <c r="BC11" s="101">
        <v>0</v>
      </c>
      <c r="BD11" s="101">
        <v>0</v>
      </c>
      <c r="BE11" s="101"/>
      <c r="BF11" s="101"/>
      <c r="BG11" s="101"/>
      <c r="BH11" s="101"/>
      <c r="BI11" s="101"/>
      <c r="BJ11" s="101"/>
      <c r="BK11" s="101"/>
      <c r="BL11" s="101"/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51">
        <f t="shared" si="25"/>
        <v>0</v>
      </c>
      <c r="CE11" s="54"/>
      <c r="CF11" s="119">
        <f t="shared" si="9"/>
        <v>0</v>
      </c>
      <c r="CG11" s="94">
        <f t="shared" si="26"/>
        <v>6</v>
      </c>
      <c r="CH11" s="94">
        <f t="shared" si="10"/>
        <v>10</v>
      </c>
      <c r="CI11" s="94">
        <f t="shared" si="11"/>
        <v>0</v>
      </c>
      <c r="CJ11" s="94">
        <f t="shared" si="12"/>
        <v>0</v>
      </c>
      <c r="CK11" s="94">
        <f t="shared" si="13"/>
        <v>0</v>
      </c>
      <c r="CL11" s="94">
        <f t="shared" si="14"/>
        <v>0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16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870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28</v>
      </c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46">
        <f t="shared" si="21"/>
        <v>48</v>
      </c>
      <c r="W12" s="46"/>
      <c r="X12" s="119">
        <f t="shared" si="5"/>
        <v>48</v>
      </c>
      <c r="Y12" s="101">
        <v>44</v>
      </c>
      <c r="Z12" s="101">
        <v>36</v>
      </c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46">
        <f t="shared" si="22"/>
        <v>80</v>
      </c>
      <c r="AL12" s="54"/>
      <c r="AM12" s="119">
        <f t="shared" si="6"/>
        <v>80</v>
      </c>
      <c r="AN12" s="101">
        <v>4</v>
      </c>
      <c r="AO12" s="101">
        <v>1</v>
      </c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46">
        <f t="shared" si="23"/>
        <v>5</v>
      </c>
      <c r="BA12" s="54"/>
      <c r="BB12" s="119">
        <f t="shared" si="7"/>
        <v>5</v>
      </c>
      <c r="BC12" s="101">
        <v>0</v>
      </c>
      <c r="BD12" s="101">
        <v>0</v>
      </c>
      <c r="BE12" s="101"/>
      <c r="BF12" s="101"/>
      <c r="BG12" s="101"/>
      <c r="BH12" s="101"/>
      <c r="BI12" s="101"/>
      <c r="BJ12" s="101"/>
      <c r="BK12" s="101"/>
      <c r="BL12" s="101"/>
      <c r="BM12" s="101"/>
      <c r="BN12" s="103"/>
      <c r="BO12" s="51">
        <f t="shared" si="24"/>
        <v>0</v>
      </c>
      <c r="BP12" s="54"/>
      <c r="BQ12" s="119">
        <f t="shared" si="8"/>
        <v>0</v>
      </c>
      <c r="BR12" s="101">
        <v>0</v>
      </c>
      <c r="BS12" s="101">
        <v>0</v>
      </c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51">
        <f t="shared" si="25"/>
        <v>0</v>
      </c>
      <c r="CE12" s="54"/>
      <c r="CF12" s="119">
        <f t="shared" si="9"/>
        <v>0</v>
      </c>
      <c r="CG12" s="94">
        <f t="shared" si="26"/>
        <v>68</v>
      </c>
      <c r="CH12" s="94">
        <f t="shared" si="10"/>
        <v>65</v>
      </c>
      <c r="CI12" s="94">
        <f t="shared" si="11"/>
        <v>0</v>
      </c>
      <c r="CJ12" s="94">
        <f t="shared" si="12"/>
        <v>0</v>
      </c>
      <c r="CK12" s="94">
        <f t="shared" si="13"/>
        <v>0</v>
      </c>
      <c r="CL12" s="94">
        <f t="shared" si="14"/>
        <v>0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133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870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46">
        <f t="shared" si="21"/>
        <v>11</v>
      </c>
      <c r="W13" s="46"/>
      <c r="X13" s="119">
        <f t="shared" si="5"/>
        <v>11</v>
      </c>
      <c r="Y13" s="101">
        <v>14</v>
      </c>
      <c r="Z13" s="101">
        <v>14</v>
      </c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46">
        <f t="shared" si="22"/>
        <v>28</v>
      </c>
      <c r="AL13" s="54"/>
      <c r="AM13" s="119">
        <f t="shared" si="6"/>
        <v>28</v>
      </c>
      <c r="AN13" s="101">
        <v>1</v>
      </c>
      <c r="AO13" s="101">
        <v>0</v>
      </c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46">
        <f t="shared" si="23"/>
        <v>1</v>
      </c>
      <c r="BA13" s="54"/>
      <c r="BB13" s="119">
        <f t="shared" si="7"/>
        <v>1</v>
      </c>
      <c r="BC13" s="101">
        <v>0</v>
      </c>
      <c r="BD13" s="101">
        <v>0</v>
      </c>
      <c r="BE13" s="101"/>
      <c r="BF13" s="101"/>
      <c r="BG13" s="101"/>
      <c r="BH13" s="101"/>
      <c r="BI13" s="101"/>
      <c r="BJ13" s="101"/>
      <c r="BK13" s="101"/>
      <c r="BL13" s="101"/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22</v>
      </c>
      <c r="CH13" s="94">
        <f t="shared" si="10"/>
        <v>18</v>
      </c>
      <c r="CI13" s="94">
        <f t="shared" si="11"/>
        <v>0</v>
      </c>
      <c r="CJ13" s="94">
        <f t="shared" si="12"/>
        <v>0</v>
      </c>
      <c r="CK13" s="94">
        <f t="shared" si="13"/>
        <v>0</v>
      </c>
      <c r="CL13" s="94">
        <f t="shared" si="14"/>
        <v>0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40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870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46">
        <f t="shared" si="21"/>
        <v>25</v>
      </c>
      <c r="W14" s="46"/>
      <c r="X14" s="119">
        <f t="shared" si="5"/>
        <v>25</v>
      </c>
      <c r="Y14" s="101">
        <v>28</v>
      </c>
      <c r="Z14" s="101">
        <v>19</v>
      </c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46">
        <f t="shared" si="22"/>
        <v>47</v>
      </c>
      <c r="AL14" s="54"/>
      <c r="AM14" s="119">
        <f t="shared" si="6"/>
        <v>47</v>
      </c>
      <c r="AN14" s="101">
        <v>0</v>
      </c>
      <c r="AO14" s="101">
        <v>1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46">
        <f t="shared" si="23"/>
        <v>1</v>
      </c>
      <c r="BA14" s="54"/>
      <c r="BB14" s="119">
        <f t="shared" si="7"/>
        <v>1</v>
      </c>
      <c r="BC14" s="101">
        <v>0</v>
      </c>
      <c r="BD14" s="101">
        <v>0</v>
      </c>
      <c r="BE14" s="101"/>
      <c r="BF14" s="101"/>
      <c r="BG14" s="101"/>
      <c r="BH14" s="101"/>
      <c r="BI14" s="101"/>
      <c r="BJ14" s="101"/>
      <c r="BK14" s="101"/>
      <c r="BL14" s="101"/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51">
        <f t="shared" si="25"/>
        <v>1</v>
      </c>
      <c r="CE14" s="54"/>
      <c r="CF14" s="119">
        <f t="shared" si="9"/>
        <v>1</v>
      </c>
      <c r="CG14" s="94">
        <f t="shared" si="26"/>
        <v>43</v>
      </c>
      <c r="CH14" s="94">
        <f t="shared" si="10"/>
        <v>31</v>
      </c>
      <c r="CI14" s="94">
        <f t="shared" si="11"/>
        <v>0</v>
      </c>
      <c r="CJ14" s="94">
        <f t="shared" si="12"/>
        <v>0</v>
      </c>
      <c r="CK14" s="94">
        <f t="shared" si="13"/>
        <v>0</v>
      </c>
      <c r="CL14" s="94">
        <f t="shared" si="14"/>
        <v>0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74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870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46">
        <f t="shared" si="21"/>
        <v>12</v>
      </c>
      <c r="W15" s="46"/>
      <c r="X15" s="119">
        <f t="shared" si="5"/>
        <v>12</v>
      </c>
      <c r="Y15" s="101">
        <v>24</v>
      </c>
      <c r="Z15" s="101">
        <v>24</v>
      </c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46">
        <f t="shared" si="22"/>
        <v>48</v>
      </c>
      <c r="AL15" s="54"/>
      <c r="AM15" s="119">
        <f t="shared" si="6"/>
        <v>48</v>
      </c>
      <c r="AN15" s="101">
        <v>0</v>
      </c>
      <c r="AO15" s="101">
        <v>0</v>
      </c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46">
        <f t="shared" si="23"/>
        <v>0</v>
      </c>
      <c r="BA15" s="54"/>
      <c r="BB15" s="119">
        <f t="shared" si="7"/>
        <v>0</v>
      </c>
      <c r="BC15" s="101">
        <v>0</v>
      </c>
      <c r="BD15" s="101">
        <v>0</v>
      </c>
      <c r="BE15" s="101"/>
      <c r="BF15" s="101"/>
      <c r="BG15" s="101"/>
      <c r="BH15" s="101"/>
      <c r="BI15" s="101"/>
      <c r="BJ15" s="101"/>
      <c r="BK15" s="101"/>
      <c r="BL15" s="101"/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51">
        <f t="shared" si="25"/>
        <v>0</v>
      </c>
      <c r="CE15" s="54"/>
      <c r="CF15" s="119">
        <f t="shared" si="9"/>
        <v>0</v>
      </c>
      <c r="CG15" s="94">
        <f t="shared" si="26"/>
        <v>28</v>
      </c>
      <c r="CH15" s="94">
        <f t="shared" si="10"/>
        <v>32</v>
      </c>
      <c r="CI15" s="94">
        <f t="shared" si="11"/>
        <v>0</v>
      </c>
      <c r="CJ15" s="94">
        <f t="shared" si="12"/>
        <v>0</v>
      </c>
      <c r="CK15" s="94">
        <f t="shared" si="13"/>
        <v>0</v>
      </c>
      <c r="CL15" s="94">
        <f t="shared" si="14"/>
        <v>0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60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870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46">
        <f t="shared" si="21"/>
        <v>2</v>
      </c>
      <c r="W16" s="46"/>
      <c r="X16" s="119">
        <f t="shared" si="5"/>
        <v>2</v>
      </c>
      <c r="Y16" s="101">
        <v>6</v>
      </c>
      <c r="Z16" s="101">
        <v>5</v>
      </c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46">
        <f t="shared" si="22"/>
        <v>11</v>
      </c>
      <c r="AL16" s="54"/>
      <c r="AM16" s="119">
        <f t="shared" si="6"/>
        <v>11</v>
      </c>
      <c r="AN16" s="101">
        <v>0</v>
      </c>
      <c r="AO16" s="101">
        <v>0</v>
      </c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46">
        <f t="shared" si="23"/>
        <v>0</v>
      </c>
      <c r="BA16" s="54"/>
      <c r="BB16" s="119">
        <f t="shared" si="7"/>
        <v>0</v>
      </c>
      <c r="BC16" s="101">
        <v>0</v>
      </c>
      <c r="BD16" s="101">
        <v>0</v>
      </c>
      <c r="BE16" s="101"/>
      <c r="BF16" s="101"/>
      <c r="BG16" s="101"/>
      <c r="BH16" s="101"/>
      <c r="BI16" s="101"/>
      <c r="BJ16" s="101"/>
      <c r="BK16" s="101"/>
      <c r="BL16" s="101"/>
      <c r="BM16" s="101"/>
      <c r="BN16" s="103"/>
      <c r="BO16" s="51">
        <f t="shared" si="24"/>
        <v>0</v>
      </c>
      <c r="BP16" s="54"/>
      <c r="BQ16" s="119">
        <f t="shared" si="8"/>
        <v>0</v>
      </c>
      <c r="BR16" s="101">
        <v>0</v>
      </c>
      <c r="BS16" s="101">
        <v>0</v>
      </c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0</v>
      </c>
      <c r="CJ16" s="94">
        <f t="shared" si="12"/>
        <v>0</v>
      </c>
      <c r="CK16" s="94">
        <f t="shared" si="13"/>
        <v>0</v>
      </c>
      <c r="CL16" s="94">
        <f t="shared" si="14"/>
        <v>0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13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870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1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46">
        <f t="shared" si="21"/>
        <v>6</v>
      </c>
      <c r="W17" s="46"/>
      <c r="X17" s="119">
        <f t="shared" si="5"/>
        <v>6</v>
      </c>
      <c r="Y17" s="101">
        <v>2</v>
      </c>
      <c r="Z17" s="101">
        <v>0</v>
      </c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46">
        <f t="shared" si="22"/>
        <v>2</v>
      </c>
      <c r="AL17" s="54"/>
      <c r="AM17" s="119">
        <f t="shared" si="6"/>
        <v>2</v>
      </c>
      <c r="AN17" s="101">
        <v>0</v>
      </c>
      <c r="AO17" s="101">
        <v>0</v>
      </c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/>
      <c r="BF17" s="101"/>
      <c r="BG17" s="101"/>
      <c r="BH17" s="101"/>
      <c r="BI17" s="101"/>
      <c r="BJ17" s="101"/>
      <c r="BK17" s="101"/>
      <c r="BL17" s="101"/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1</v>
      </c>
      <c r="CI17" s="94">
        <f t="shared" si="11"/>
        <v>0</v>
      </c>
      <c r="CJ17" s="94">
        <f t="shared" si="12"/>
        <v>0</v>
      </c>
      <c r="CK17" s="94">
        <f t="shared" si="13"/>
        <v>0</v>
      </c>
      <c r="CL17" s="94">
        <f t="shared" si="14"/>
        <v>0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8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870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46">
        <f t="shared" si="21"/>
        <v>16</v>
      </c>
      <c r="W18" s="46"/>
      <c r="X18" s="119">
        <f t="shared" si="5"/>
        <v>16</v>
      </c>
      <c r="Y18" s="101">
        <v>10</v>
      </c>
      <c r="Z18" s="101">
        <v>10</v>
      </c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46">
        <f t="shared" si="22"/>
        <v>20</v>
      </c>
      <c r="AL18" s="54"/>
      <c r="AM18" s="119">
        <f t="shared" si="6"/>
        <v>20</v>
      </c>
      <c r="AN18" s="101">
        <v>0</v>
      </c>
      <c r="AO18" s="101">
        <v>0</v>
      </c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/>
      <c r="BF18" s="101"/>
      <c r="BG18" s="101"/>
      <c r="BH18" s="101"/>
      <c r="BI18" s="101"/>
      <c r="BJ18" s="101"/>
      <c r="BK18" s="101"/>
      <c r="BL18" s="101"/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51">
        <f t="shared" si="25"/>
        <v>0</v>
      </c>
      <c r="CE18" s="54"/>
      <c r="CF18" s="119">
        <f t="shared" si="9"/>
        <v>0</v>
      </c>
      <c r="CG18" s="94">
        <f t="shared" si="26"/>
        <v>19</v>
      </c>
      <c r="CH18" s="94">
        <f t="shared" si="10"/>
        <v>17</v>
      </c>
      <c r="CI18" s="94">
        <f t="shared" si="11"/>
        <v>0</v>
      </c>
      <c r="CJ18" s="94">
        <f t="shared" si="12"/>
        <v>0</v>
      </c>
      <c r="CK18" s="94">
        <f t="shared" si="13"/>
        <v>0</v>
      </c>
      <c r="CL18" s="94">
        <f t="shared" si="14"/>
        <v>0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36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870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46">
        <f t="shared" si="21"/>
        <v>10</v>
      </c>
      <c r="W19" s="46"/>
      <c r="X19" s="119">
        <f t="shared" si="5"/>
        <v>10</v>
      </c>
      <c r="Y19" s="101">
        <v>3</v>
      </c>
      <c r="Z19" s="101">
        <v>3</v>
      </c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46">
        <f t="shared" si="22"/>
        <v>6</v>
      </c>
      <c r="AL19" s="54"/>
      <c r="AM19" s="119">
        <f t="shared" si="6"/>
        <v>6</v>
      </c>
      <c r="AN19" s="101">
        <v>1</v>
      </c>
      <c r="AO19" s="101">
        <v>0</v>
      </c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46">
        <f t="shared" si="23"/>
        <v>1</v>
      </c>
      <c r="BA19" s="54"/>
      <c r="BB19" s="119">
        <f t="shared" si="7"/>
        <v>1</v>
      </c>
      <c r="BC19" s="101">
        <v>0</v>
      </c>
      <c r="BD19" s="101">
        <v>0</v>
      </c>
      <c r="BE19" s="101"/>
      <c r="BF19" s="101"/>
      <c r="BG19" s="101"/>
      <c r="BH19" s="101"/>
      <c r="BI19" s="101"/>
      <c r="BJ19" s="101"/>
      <c r="BK19" s="101"/>
      <c r="BL19" s="101"/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51">
        <f t="shared" si="25"/>
        <v>0</v>
      </c>
      <c r="CE19" s="54"/>
      <c r="CF19" s="119">
        <f t="shared" si="9"/>
        <v>0</v>
      </c>
      <c r="CG19" s="94">
        <f t="shared" si="26"/>
        <v>4</v>
      </c>
      <c r="CH19" s="94">
        <f t="shared" si="10"/>
        <v>13</v>
      </c>
      <c r="CI19" s="94">
        <f t="shared" si="11"/>
        <v>0</v>
      </c>
      <c r="CJ19" s="94">
        <f t="shared" si="12"/>
        <v>0</v>
      </c>
      <c r="CK19" s="94">
        <f t="shared" si="13"/>
        <v>0</v>
      </c>
      <c r="CL19" s="94">
        <f t="shared" si="14"/>
        <v>0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17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870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46">
        <f t="shared" si="21"/>
        <v>0</v>
      </c>
      <c r="W20" s="46"/>
      <c r="X20" s="119">
        <f t="shared" si="5"/>
        <v>0</v>
      </c>
      <c r="Y20" s="101">
        <v>0</v>
      </c>
      <c r="Z20" s="101">
        <v>0</v>
      </c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46">
        <f t="shared" si="22"/>
        <v>0</v>
      </c>
      <c r="AL20" s="54"/>
      <c r="AM20" s="119">
        <f t="shared" si="6"/>
        <v>0</v>
      </c>
      <c r="AN20" s="101">
        <v>0</v>
      </c>
      <c r="AO20" s="101">
        <v>0</v>
      </c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/>
      <c r="BF20" s="101"/>
      <c r="BG20" s="101"/>
      <c r="BH20" s="101"/>
      <c r="BI20" s="101"/>
      <c r="BJ20" s="101"/>
      <c r="BK20" s="101"/>
      <c r="BL20" s="101"/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51">
        <f t="shared" si="25"/>
        <v>0</v>
      </c>
      <c r="CE20" s="54"/>
      <c r="CF20" s="119">
        <f t="shared" si="9"/>
        <v>0</v>
      </c>
      <c r="CG20" s="94">
        <f t="shared" si="26"/>
        <v>0</v>
      </c>
      <c r="CH20" s="94">
        <f t="shared" si="10"/>
        <v>0</v>
      </c>
      <c r="CI20" s="94">
        <f t="shared" si="11"/>
        <v>0</v>
      </c>
      <c r="CJ20" s="94">
        <f t="shared" si="12"/>
        <v>0</v>
      </c>
      <c r="CK20" s="94">
        <f t="shared" si="13"/>
        <v>0</v>
      </c>
      <c r="CL20" s="94">
        <f t="shared" si="14"/>
        <v>0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0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870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36</v>
      </c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46">
        <f t="shared" si="21"/>
        <v>69</v>
      </c>
      <c r="W21" s="46"/>
      <c r="X21" s="119">
        <f t="shared" si="5"/>
        <v>69</v>
      </c>
      <c r="Y21" s="101">
        <v>51</v>
      </c>
      <c r="Z21" s="101">
        <v>52</v>
      </c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46">
        <f t="shared" si="22"/>
        <v>103</v>
      </c>
      <c r="AL21" s="54"/>
      <c r="AM21" s="119">
        <f t="shared" si="6"/>
        <v>103</v>
      </c>
      <c r="AN21" s="101">
        <v>2</v>
      </c>
      <c r="AO21" s="101">
        <v>3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46">
        <f t="shared" si="23"/>
        <v>5</v>
      </c>
      <c r="BA21" s="54"/>
      <c r="BB21" s="119">
        <f t="shared" si="7"/>
        <v>5</v>
      </c>
      <c r="BC21" s="101">
        <v>1</v>
      </c>
      <c r="BD21" s="101">
        <v>0</v>
      </c>
      <c r="BE21" s="101"/>
      <c r="BF21" s="101"/>
      <c r="BG21" s="101"/>
      <c r="BH21" s="101"/>
      <c r="BI21" s="101"/>
      <c r="BJ21" s="101"/>
      <c r="BK21" s="101"/>
      <c r="BL21" s="101"/>
      <c r="BM21" s="101"/>
      <c r="BN21" s="103"/>
      <c r="BO21" s="51">
        <f t="shared" si="24"/>
        <v>1</v>
      </c>
      <c r="BP21" s="54"/>
      <c r="BQ21" s="119">
        <f t="shared" si="8"/>
        <v>1</v>
      </c>
      <c r="BR21" s="101">
        <v>5</v>
      </c>
      <c r="BS21" s="101">
        <v>4</v>
      </c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51">
        <f t="shared" si="25"/>
        <v>9</v>
      </c>
      <c r="CE21" s="54"/>
      <c r="CF21" s="119">
        <f t="shared" si="9"/>
        <v>9</v>
      </c>
      <c r="CG21" s="94">
        <f t="shared" si="26"/>
        <v>92</v>
      </c>
      <c r="CH21" s="94">
        <f t="shared" si="10"/>
        <v>95</v>
      </c>
      <c r="CI21" s="94">
        <f t="shared" si="11"/>
        <v>0</v>
      </c>
      <c r="CJ21" s="94">
        <f t="shared" si="12"/>
        <v>0</v>
      </c>
      <c r="CK21" s="94">
        <f t="shared" si="13"/>
        <v>0</v>
      </c>
      <c r="CL21" s="94">
        <f t="shared" si="14"/>
        <v>0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187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870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46">
        <f t="shared" si="21"/>
        <v>1</v>
      </c>
      <c r="W22" s="46"/>
      <c r="X22" s="119">
        <f t="shared" si="5"/>
        <v>1</v>
      </c>
      <c r="Y22" s="101">
        <v>5</v>
      </c>
      <c r="Z22" s="101">
        <v>5</v>
      </c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46">
        <f t="shared" si="22"/>
        <v>10</v>
      </c>
      <c r="AL22" s="54"/>
      <c r="AM22" s="119">
        <f t="shared" si="6"/>
        <v>10</v>
      </c>
      <c r="AN22" s="101">
        <v>0</v>
      </c>
      <c r="AO22" s="101"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/>
      <c r="BF22" s="101"/>
      <c r="BG22" s="101"/>
      <c r="BH22" s="101"/>
      <c r="BI22" s="101"/>
      <c r="BJ22" s="101"/>
      <c r="BK22" s="101"/>
      <c r="BL22" s="101"/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51">
        <f t="shared" si="25"/>
        <v>0</v>
      </c>
      <c r="CE22" s="54"/>
      <c r="CF22" s="119">
        <f t="shared" si="9"/>
        <v>0</v>
      </c>
      <c r="CG22" s="94">
        <f t="shared" si="26"/>
        <v>5</v>
      </c>
      <c r="CH22" s="94">
        <f t="shared" si="10"/>
        <v>7</v>
      </c>
      <c r="CI22" s="94">
        <f t="shared" si="11"/>
        <v>0</v>
      </c>
      <c r="CJ22" s="94">
        <f t="shared" si="12"/>
        <v>0</v>
      </c>
      <c r="CK22" s="94">
        <f t="shared" si="13"/>
        <v>0</v>
      </c>
      <c r="CL22" s="94">
        <f t="shared" si="14"/>
        <v>0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12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870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46">
        <f t="shared" si="21"/>
        <v>13</v>
      </c>
      <c r="W23" s="46"/>
      <c r="X23" s="119">
        <f t="shared" ref="X23:X71" si="30">SUM(L23:W23)</f>
        <v>13</v>
      </c>
      <c r="Y23" s="101">
        <v>7</v>
      </c>
      <c r="Z23" s="101">
        <v>9</v>
      </c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46">
        <f t="shared" si="22"/>
        <v>16</v>
      </c>
      <c r="AL23" s="54"/>
      <c r="AM23" s="119">
        <f t="shared" si="6"/>
        <v>16</v>
      </c>
      <c r="AN23" s="101">
        <v>0</v>
      </c>
      <c r="AO23" s="101"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46">
        <f t="shared" si="23"/>
        <v>0</v>
      </c>
      <c r="BA23" s="54"/>
      <c r="BB23" s="119">
        <f t="shared" si="7"/>
        <v>0</v>
      </c>
      <c r="BC23" s="101">
        <v>0</v>
      </c>
      <c r="BD23" s="101">
        <v>0</v>
      </c>
      <c r="BE23" s="101"/>
      <c r="BF23" s="101"/>
      <c r="BG23" s="101"/>
      <c r="BH23" s="101"/>
      <c r="BI23" s="101"/>
      <c r="BJ23" s="101"/>
      <c r="BK23" s="101"/>
      <c r="BL23" s="101"/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51">
        <f t="shared" si="25"/>
        <v>2</v>
      </c>
      <c r="CE23" s="54"/>
      <c r="CF23" s="119">
        <f t="shared" si="9"/>
        <v>2</v>
      </c>
      <c r="CG23" s="94">
        <f t="shared" si="26"/>
        <v>13</v>
      </c>
      <c r="CH23" s="94">
        <f t="shared" si="10"/>
        <v>18</v>
      </c>
      <c r="CI23" s="94">
        <f t="shared" si="11"/>
        <v>0</v>
      </c>
      <c r="CJ23" s="94">
        <f t="shared" si="12"/>
        <v>0</v>
      </c>
      <c r="CK23" s="94">
        <f t="shared" si="13"/>
        <v>0</v>
      </c>
      <c r="CL23" s="94">
        <f t="shared" si="14"/>
        <v>0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31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870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46">
        <f t="shared" si="21"/>
        <v>0</v>
      </c>
      <c r="W24" s="46"/>
      <c r="X24" s="119">
        <f t="shared" si="30"/>
        <v>0</v>
      </c>
      <c r="Y24" s="101">
        <v>0</v>
      </c>
      <c r="Z24" s="101">
        <v>0</v>
      </c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46">
        <f t="shared" si="22"/>
        <v>0</v>
      </c>
      <c r="AL24" s="54"/>
      <c r="AM24" s="119">
        <f t="shared" si="6"/>
        <v>0</v>
      </c>
      <c r="AN24" s="101">
        <v>0</v>
      </c>
      <c r="AO24" s="101"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/>
      <c r="BF24" s="101"/>
      <c r="BG24" s="101"/>
      <c r="BH24" s="101"/>
      <c r="BI24" s="101"/>
      <c r="BJ24" s="101"/>
      <c r="BK24" s="101"/>
      <c r="BL24" s="101"/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51">
        <f t="shared" si="25"/>
        <v>2</v>
      </c>
      <c r="CE24" s="54"/>
      <c r="CF24" s="119">
        <f t="shared" si="9"/>
        <v>2</v>
      </c>
      <c r="CG24" s="94">
        <f t="shared" si="26"/>
        <v>1</v>
      </c>
      <c r="CH24" s="94">
        <f t="shared" si="10"/>
        <v>1</v>
      </c>
      <c r="CI24" s="94">
        <f t="shared" si="11"/>
        <v>0</v>
      </c>
      <c r="CJ24" s="94">
        <f t="shared" si="12"/>
        <v>0</v>
      </c>
      <c r="CK24" s="94">
        <f t="shared" si="13"/>
        <v>0</v>
      </c>
      <c r="CL24" s="94">
        <f t="shared" si="14"/>
        <v>0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2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870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46">
        <f t="shared" si="21"/>
        <v>2</v>
      </c>
      <c r="W25" s="46"/>
      <c r="X25" s="119">
        <f t="shared" si="30"/>
        <v>2</v>
      </c>
      <c r="Y25" s="101">
        <v>8</v>
      </c>
      <c r="Z25" s="101">
        <v>3</v>
      </c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46">
        <f t="shared" si="22"/>
        <v>11</v>
      </c>
      <c r="AL25" s="54"/>
      <c r="AM25" s="119">
        <f t="shared" si="6"/>
        <v>11</v>
      </c>
      <c r="AN25" s="101">
        <v>0</v>
      </c>
      <c r="AO25" s="101"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46">
        <f t="shared" si="23"/>
        <v>0</v>
      </c>
      <c r="BA25" s="54"/>
      <c r="BB25" s="119">
        <f t="shared" si="7"/>
        <v>0</v>
      </c>
      <c r="BC25" s="101">
        <v>0</v>
      </c>
      <c r="BD25" s="101">
        <v>0</v>
      </c>
      <c r="BE25" s="101"/>
      <c r="BF25" s="101"/>
      <c r="BG25" s="101"/>
      <c r="BH25" s="101"/>
      <c r="BI25" s="101"/>
      <c r="BJ25" s="101"/>
      <c r="BK25" s="101"/>
      <c r="BL25" s="101"/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0</v>
      </c>
      <c r="CJ25" s="94">
        <f t="shared" si="12"/>
        <v>0</v>
      </c>
      <c r="CK25" s="94">
        <f t="shared" si="13"/>
        <v>0</v>
      </c>
      <c r="CL25" s="94">
        <f t="shared" si="14"/>
        <v>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13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870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1</v>
      </c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46">
        <f t="shared" si="21"/>
        <v>2</v>
      </c>
      <c r="W26" s="46"/>
      <c r="X26" s="119">
        <f t="shared" si="30"/>
        <v>2</v>
      </c>
      <c r="Y26" s="101">
        <v>2</v>
      </c>
      <c r="Z26" s="101">
        <v>1</v>
      </c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46">
        <f t="shared" si="22"/>
        <v>3</v>
      </c>
      <c r="AL26" s="54"/>
      <c r="AM26" s="119">
        <f t="shared" si="6"/>
        <v>3</v>
      </c>
      <c r="AN26" s="101">
        <v>0</v>
      </c>
      <c r="AO26" s="101"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/>
      <c r="BF26" s="101"/>
      <c r="BG26" s="101"/>
      <c r="BH26" s="101"/>
      <c r="BI26" s="101"/>
      <c r="BJ26" s="101"/>
      <c r="BK26" s="101"/>
      <c r="BL26" s="101"/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2</v>
      </c>
      <c r="CI26" s="94">
        <f t="shared" si="11"/>
        <v>0</v>
      </c>
      <c r="CJ26" s="94">
        <f t="shared" si="12"/>
        <v>0</v>
      </c>
      <c r="CK26" s="94">
        <f t="shared" si="13"/>
        <v>0</v>
      </c>
      <c r="CL26" s="94">
        <f t="shared" si="14"/>
        <v>0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5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870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0</v>
      </c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46">
        <f t="shared" si="21"/>
        <v>0</v>
      </c>
      <c r="W27" s="46"/>
      <c r="X27" s="119">
        <f t="shared" si="30"/>
        <v>0</v>
      </c>
      <c r="Y27" s="101">
        <v>0</v>
      </c>
      <c r="Z27" s="101">
        <v>2</v>
      </c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46">
        <f t="shared" si="22"/>
        <v>2</v>
      </c>
      <c r="AL27" s="54"/>
      <c r="AM27" s="119">
        <f t="shared" si="6"/>
        <v>2</v>
      </c>
      <c r="AN27" s="101">
        <v>0</v>
      </c>
      <c r="AO27" s="101"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46">
        <f t="shared" si="23"/>
        <v>0</v>
      </c>
      <c r="BA27" s="54"/>
      <c r="BB27" s="119">
        <f t="shared" si="7"/>
        <v>0</v>
      </c>
      <c r="BC27" s="101">
        <v>0</v>
      </c>
      <c r="BD27" s="101">
        <v>0</v>
      </c>
      <c r="BE27" s="101"/>
      <c r="BF27" s="101"/>
      <c r="BG27" s="101"/>
      <c r="BH27" s="101"/>
      <c r="BI27" s="101"/>
      <c r="BJ27" s="101"/>
      <c r="BK27" s="101"/>
      <c r="BL27" s="101"/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51">
        <f t="shared" si="25"/>
        <v>2</v>
      </c>
      <c r="CE27" s="54"/>
      <c r="CF27" s="119">
        <f t="shared" si="9"/>
        <v>2</v>
      </c>
      <c r="CG27" s="94">
        <f t="shared" si="26"/>
        <v>1</v>
      </c>
      <c r="CH27" s="94">
        <f t="shared" si="10"/>
        <v>3</v>
      </c>
      <c r="CI27" s="94">
        <f t="shared" si="11"/>
        <v>0</v>
      </c>
      <c r="CJ27" s="94">
        <f t="shared" si="12"/>
        <v>0</v>
      </c>
      <c r="CK27" s="94">
        <f t="shared" si="13"/>
        <v>0</v>
      </c>
      <c r="CL27" s="94">
        <f t="shared" si="14"/>
        <v>0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4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870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46">
        <f t="shared" si="21"/>
        <v>50</v>
      </c>
      <c r="W28" s="46"/>
      <c r="X28" s="119">
        <f t="shared" si="30"/>
        <v>50</v>
      </c>
      <c r="Y28" s="101">
        <v>15</v>
      </c>
      <c r="Z28" s="101">
        <v>18</v>
      </c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46">
        <f t="shared" si="22"/>
        <v>33</v>
      </c>
      <c r="AL28" s="54"/>
      <c r="AM28" s="119">
        <f t="shared" si="6"/>
        <v>33</v>
      </c>
      <c r="AN28" s="101">
        <v>0</v>
      </c>
      <c r="AO28" s="101"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46">
        <f t="shared" si="23"/>
        <v>0</v>
      </c>
      <c r="BA28" s="54"/>
      <c r="BB28" s="119">
        <f t="shared" si="7"/>
        <v>0</v>
      </c>
      <c r="BC28" s="101">
        <v>0</v>
      </c>
      <c r="BD28" s="101">
        <v>0</v>
      </c>
      <c r="BE28" s="101"/>
      <c r="BF28" s="101"/>
      <c r="BG28" s="101"/>
      <c r="BH28" s="101"/>
      <c r="BI28" s="101"/>
      <c r="BJ28" s="101"/>
      <c r="BK28" s="101"/>
      <c r="BL28" s="101"/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51">
        <f t="shared" si="25"/>
        <v>0</v>
      </c>
      <c r="CE28" s="54"/>
      <c r="CF28" s="119">
        <f t="shared" si="9"/>
        <v>0</v>
      </c>
      <c r="CG28" s="94">
        <f t="shared" si="26"/>
        <v>38</v>
      </c>
      <c r="CH28" s="94">
        <f t="shared" si="10"/>
        <v>45</v>
      </c>
      <c r="CI28" s="94">
        <f t="shared" si="11"/>
        <v>0</v>
      </c>
      <c r="CJ28" s="94">
        <f t="shared" si="12"/>
        <v>0</v>
      </c>
      <c r="CK28" s="94">
        <f t="shared" si="13"/>
        <v>0</v>
      </c>
      <c r="CL28" s="94">
        <f t="shared" si="14"/>
        <v>0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83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870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46">
        <f t="shared" si="21"/>
        <v>30</v>
      </c>
      <c r="W29" s="46"/>
      <c r="X29" s="119">
        <f t="shared" si="30"/>
        <v>30</v>
      </c>
      <c r="Y29" s="101">
        <v>12</v>
      </c>
      <c r="Z29" s="101">
        <v>15</v>
      </c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46">
        <f t="shared" si="22"/>
        <v>27</v>
      </c>
      <c r="AL29" s="54"/>
      <c r="AM29" s="119">
        <f t="shared" si="6"/>
        <v>27</v>
      </c>
      <c r="AN29" s="101">
        <v>0</v>
      </c>
      <c r="AO29" s="101">
        <v>2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46">
        <f t="shared" si="23"/>
        <v>2</v>
      </c>
      <c r="BA29" s="54"/>
      <c r="BB29" s="119">
        <f t="shared" si="7"/>
        <v>2</v>
      </c>
      <c r="BC29" s="101">
        <v>0</v>
      </c>
      <c r="BD29" s="101">
        <v>0</v>
      </c>
      <c r="BE29" s="101"/>
      <c r="BF29" s="101"/>
      <c r="BG29" s="101"/>
      <c r="BH29" s="101"/>
      <c r="BI29" s="101"/>
      <c r="BJ29" s="101"/>
      <c r="BK29" s="101"/>
      <c r="BL29" s="101"/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51">
        <f t="shared" si="25"/>
        <v>1</v>
      </c>
      <c r="CE29" s="54"/>
      <c r="CF29" s="119">
        <f t="shared" si="9"/>
        <v>1</v>
      </c>
      <c r="CG29" s="94">
        <f t="shared" si="26"/>
        <v>25</v>
      </c>
      <c r="CH29" s="94">
        <f t="shared" si="10"/>
        <v>35</v>
      </c>
      <c r="CI29" s="94">
        <f t="shared" si="11"/>
        <v>0</v>
      </c>
      <c r="CJ29" s="94">
        <f t="shared" si="12"/>
        <v>0</v>
      </c>
      <c r="CK29" s="94">
        <f t="shared" si="13"/>
        <v>0</v>
      </c>
      <c r="CL29" s="94">
        <f t="shared" si="14"/>
        <v>0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60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870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8</v>
      </c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46">
        <f t="shared" si="21"/>
        <v>18</v>
      </c>
      <c r="W30" s="46"/>
      <c r="X30" s="119">
        <f t="shared" si="30"/>
        <v>18</v>
      </c>
      <c r="Y30" s="101">
        <v>43</v>
      </c>
      <c r="Z30" s="101">
        <v>52</v>
      </c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46">
        <f t="shared" si="22"/>
        <v>95</v>
      </c>
      <c r="AL30" s="54"/>
      <c r="AM30" s="119">
        <f t="shared" si="6"/>
        <v>95</v>
      </c>
      <c r="AN30" s="101">
        <v>0</v>
      </c>
      <c r="AO30" s="101"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46">
        <f t="shared" si="23"/>
        <v>0</v>
      </c>
      <c r="BA30" s="54"/>
      <c r="BB30" s="119">
        <f t="shared" si="7"/>
        <v>0</v>
      </c>
      <c r="BC30" s="101">
        <v>1</v>
      </c>
      <c r="BD30" s="101">
        <v>0</v>
      </c>
      <c r="BE30" s="101"/>
      <c r="BF30" s="101"/>
      <c r="BG30" s="101"/>
      <c r="BH30" s="101"/>
      <c r="BI30" s="101"/>
      <c r="BJ30" s="101"/>
      <c r="BK30" s="101"/>
      <c r="BL30" s="101"/>
      <c r="BM30" s="101"/>
      <c r="BN30" s="103"/>
      <c r="BO30" s="51">
        <f t="shared" si="24"/>
        <v>1</v>
      </c>
      <c r="BP30" s="54"/>
      <c r="BQ30" s="119">
        <f t="shared" si="8"/>
        <v>1</v>
      </c>
      <c r="BR30" s="101">
        <v>0</v>
      </c>
      <c r="BS30" s="101">
        <v>1</v>
      </c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51">
        <f t="shared" si="25"/>
        <v>1</v>
      </c>
      <c r="CE30" s="54"/>
      <c r="CF30" s="119">
        <f t="shared" si="9"/>
        <v>1</v>
      </c>
      <c r="CG30" s="94">
        <f t="shared" si="26"/>
        <v>54</v>
      </c>
      <c r="CH30" s="94">
        <f t="shared" si="10"/>
        <v>61</v>
      </c>
      <c r="CI30" s="94">
        <f t="shared" si="11"/>
        <v>0</v>
      </c>
      <c r="CJ30" s="94">
        <f t="shared" si="12"/>
        <v>0</v>
      </c>
      <c r="CK30" s="94">
        <f t="shared" si="13"/>
        <v>0</v>
      </c>
      <c r="CL30" s="94">
        <f t="shared" si="14"/>
        <v>0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115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870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46">
        <f t="shared" si="21"/>
        <v>18</v>
      </c>
      <c r="W31" s="46"/>
      <c r="X31" s="119">
        <f t="shared" si="30"/>
        <v>18</v>
      </c>
      <c r="Y31" s="101">
        <v>19</v>
      </c>
      <c r="Z31" s="101">
        <v>32</v>
      </c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46">
        <f t="shared" si="22"/>
        <v>51</v>
      </c>
      <c r="AL31" s="54"/>
      <c r="AM31" s="119">
        <f t="shared" si="6"/>
        <v>51</v>
      </c>
      <c r="AN31" s="101">
        <v>0</v>
      </c>
      <c r="AO31" s="101">
        <v>0</v>
      </c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/>
      <c r="BF31" s="101"/>
      <c r="BG31" s="101"/>
      <c r="BH31" s="101"/>
      <c r="BI31" s="101"/>
      <c r="BJ31" s="101"/>
      <c r="BK31" s="101"/>
      <c r="BL31" s="101"/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0</v>
      </c>
      <c r="CJ31" s="94">
        <f t="shared" si="12"/>
        <v>0</v>
      </c>
      <c r="CK31" s="94">
        <f t="shared" si="13"/>
        <v>0</v>
      </c>
      <c r="CL31" s="94">
        <f t="shared" si="14"/>
        <v>0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69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870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24</v>
      </c>
      <c r="K32" s="101">
        <v>21</v>
      </c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46">
        <f t="shared" si="21"/>
        <v>45</v>
      </c>
      <c r="W32" s="46"/>
      <c r="X32" s="119">
        <f t="shared" si="30"/>
        <v>45</v>
      </c>
      <c r="Y32" s="101">
        <v>6</v>
      </c>
      <c r="Z32" s="101">
        <v>8</v>
      </c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46">
        <f t="shared" si="22"/>
        <v>14</v>
      </c>
      <c r="AL32" s="54"/>
      <c r="AM32" s="119">
        <f t="shared" si="6"/>
        <v>14</v>
      </c>
      <c r="AN32" s="101">
        <v>0</v>
      </c>
      <c r="AO32" s="101">
        <v>1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46">
        <f t="shared" si="23"/>
        <v>1</v>
      </c>
      <c r="BA32" s="54"/>
      <c r="BB32" s="119">
        <f t="shared" si="7"/>
        <v>1</v>
      </c>
      <c r="BC32" s="101">
        <v>0</v>
      </c>
      <c r="BD32" s="101">
        <v>1</v>
      </c>
      <c r="BE32" s="101"/>
      <c r="BF32" s="101"/>
      <c r="BG32" s="101"/>
      <c r="BH32" s="101"/>
      <c r="BI32" s="101"/>
      <c r="BJ32" s="101"/>
      <c r="BK32" s="101"/>
      <c r="BL32" s="101"/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51">
        <f t="shared" si="25"/>
        <v>2</v>
      </c>
      <c r="CE32" s="54"/>
      <c r="CF32" s="119">
        <f t="shared" si="9"/>
        <v>2</v>
      </c>
      <c r="CG32" s="94">
        <f t="shared" si="26"/>
        <v>31</v>
      </c>
      <c r="CH32" s="94">
        <f t="shared" si="10"/>
        <v>32</v>
      </c>
      <c r="CI32" s="94">
        <f t="shared" si="11"/>
        <v>0</v>
      </c>
      <c r="CJ32" s="94">
        <f t="shared" si="12"/>
        <v>0</v>
      </c>
      <c r="CK32" s="94">
        <f t="shared" si="13"/>
        <v>0</v>
      </c>
      <c r="CL32" s="94">
        <f t="shared" si="14"/>
        <v>0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63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870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46">
        <f t="shared" si="21"/>
        <v>0</v>
      </c>
      <c r="W33" s="46"/>
      <c r="X33" s="119">
        <f t="shared" si="30"/>
        <v>0</v>
      </c>
      <c r="Y33" s="101">
        <v>0</v>
      </c>
      <c r="Z33" s="101">
        <v>0</v>
      </c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46">
        <f t="shared" si="22"/>
        <v>0</v>
      </c>
      <c r="AL33" s="54"/>
      <c r="AM33" s="119">
        <f t="shared" si="6"/>
        <v>0</v>
      </c>
      <c r="AN33" s="101">
        <v>0</v>
      </c>
      <c r="AO33" s="101"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>
        <v>0</v>
      </c>
      <c r="BE33" s="101"/>
      <c r="BF33" s="101"/>
      <c r="BG33" s="101"/>
      <c r="BH33" s="101"/>
      <c r="BI33" s="101"/>
      <c r="BJ33" s="101"/>
      <c r="BK33" s="101"/>
      <c r="BL33" s="101"/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51">
        <f t="shared" si="25"/>
        <v>0</v>
      </c>
      <c r="CE33" s="54"/>
      <c r="CF33" s="119">
        <f t="shared" si="9"/>
        <v>0</v>
      </c>
      <c r="CG33" s="94">
        <f t="shared" si="26"/>
        <v>0</v>
      </c>
      <c r="CH33" s="94">
        <f t="shared" si="10"/>
        <v>0</v>
      </c>
      <c r="CI33" s="94">
        <f t="shared" si="11"/>
        <v>0</v>
      </c>
      <c r="CJ33" s="94">
        <f t="shared" si="12"/>
        <v>0</v>
      </c>
      <c r="CK33" s="94">
        <f t="shared" si="13"/>
        <v>0</v>
      </c>
      <c r="CL33" s="94">
        <f t="shared" si="14"/>
        <v>0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0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870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46">
        <f t="shared" si="21"/>
        <v>8</v>
      </c>
      <c r="W34" s="46"/>
      <c r="X34" s="119">
        <f t="shared" si="30"/>
        <v>8</v>
      </c>
      <c r="Y34" s="101">
        <v>2</v>
      </c>
      <c r="Z34" s="101">
        <v>0</v>
      </c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46">
        <f t="shared" si="22"/>
        <v>2</v>
      </c>
      <c r="AL34" s="54"/>
      <c r="AM34" s="119">
        <f t="shared" si="6"/>
        <v>2</v>
      </c>
      <c r="AN34" s="101">
        <v>0</v>
      </c>
      <c r="AO34" s="101"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46">
        <f t="shared" si="23"/>
        <v>0</v>
      </c>
      <c r="BA34" s="54"/>
      <c r="BB34" s="119">
        <f t="shared" si="7"/>
        <v>0</v>
      </c>
      <c r="BC34" s="101">
        <v>0</v>
      </c>
      <c r="BD34" s="101">
        <v>0</v>
      </c>
      <c r="BE34" s="101"/>
      <c r="BF34" s="101"/>
      <c r="BG34" s="101"/>
      <c r="BH34" s="101"/>
      <c r="BI34" s="101"/>
      <c r="BJ34" s="101"/>
      <c r="BK34" s="101"/>
      <c r="BL34" s="101"/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51">
        <f t="shared" si="25"/>
        <v>1</v>
      </c>
      <c r="CE34" s="54"/>
      <c r="CF34" s="119">
        <f t="shared" si="9"/>
        <v>1</v>
      </c>
      <c r="CG34" s="94">
        <f t="shared" si="26"/>
        <v>7</v>
      </c>
      <c r="CH34" s="94">
        <f t="shared" si="10"/>
        <v>4</v>
      </c>
      <c r="CI34" s="94">
        <f t="shared" si="11"/>
        <v>0</v>
      </c>
      <c r="CJ34" s="94">
        <f t="shared" si="12"/>
        <v>0</v>
      </c>
      <c r="CK34" s="94">
        <f t="shared" si="13"/>
        <v>0</v>
      </c>
      <c r="CL34" s="94">
        <f t="shared" si="14"/>
        <v>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11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870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46">
        <f t="shared" si="21"/>
        <v>16</v>
      </c>
      <c r="W35" s="46"/>
      <c r="X35" s="119">
        <f t="shared" si="30"/>
        <v>16</v>
      </c>
      <c r="Y35" s="101">
        <v>5</v>
      </c>
      <c r="Z35" s="101">
        <v>9</v>
      </c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46">
        <f t="shared" si="22"/>
        <v>14</v>
      </c>
      <c r="AL35" s="54"/>
      <c r="AM35" s="119">
        <f t="shared" si="6"/>
        <v>14</v>
      </c>
      <c r="AN35" s="101">
        <v>0</v>
      </c>
      <c r="AO35" s="101">
        <v>0</v>
      </c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46">
        <f t="shared" si="23"/>
        <v>0</v>
      </c>
      <c r="BA35" s="54"/>
      <c r="BB35" s="119">
        <f t="shared" si="7"/>
        <v>0</v>
      </c>
      <c r="BC35" s="101">
        <v>0</v>
      </c>
      <c r="BD35" s="101">
        <v>0</v>
      </c>
      <c r="BE35" s="101"/>
      <c r="BF35" s="101"/>
      <c r="BG35" s="101"/>
      <c r="BH35" s="101"/>
      <c r="BI35" s="101"/>
      <c r="BJ35" s="101"/>
      <c r="BK35" s="101"/>
      <c r="BL35" s="101"/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51">
        <f t="shared" si="25"/>
        <v>1</v>
      </c>
      <c r="CE35" s="54"/>
      <c r="CF35" s="119">
        <f t="shared" si="9"/>
        <v>1</v>
      </c>
      <c r="CG35" s="94">
        <f t="shared" si="26"/>
        <v>9</v>
      </c>
      <c r="CH35" s="94">
        <f t="shared" si="10"/>
        <v>22</v>
      </c>
      <c r="CI35" s="94">
        <f t="shared" si="11"/>
        <v>0</v>
      </c>
      <c r="CJ35" s="94">
        <f t="shared" si="12"/>
        <v>0</v>
      </c>
      <c r="CK35" s="94">
        <f t="shared" si="13"/>
        <v>0</v>
      </c>
      <c r="CL35" s="94">
        <f t="shared" si="14"/>
        <v>0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31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870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46">
        <f t="shared" si="22"/>
        <v>2</v>
      </c>
      <c r="AL36" s="54"/>
      <c r="AM36" s="119">
        <f t="shared" si="6"/>
        <v>2</v>
      </c>
      <c r="AN36" s="101">
        <v>0</v>
      </c>
      <c r="AO36" s="101">
        <v>0</v>
      </c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46">
        <f t="shared" si="23"/>
        <v>0</v>
      </c>
      <c r="BA36" s="54"/>
      <c r="BB36" s="119">
        <f t="shared" si="7"/>
        <v>0</v>
      </c>
      <c r="BC36" s="101">
        <v>0</v>
      </c>
      <c r="BD36" s="101">
        <v>0</v>
      </c>
      <c r="BE36" s="101"/>
      <c r="BF36" s="101"/>
      <c r="BG36" s="101"/>
      <c r="BH36" s="101"/>
      <c r="BI36" s="101"/>
      <c r="BJ36" s="101"/>
      <c r="BK36" s="101"/>
      <c r="BL36" s="101"/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0</v>
      </c>
      <c r="CJ36" s="94">
        <f t="shared" si="12"/>
        <v>0</v>
      </c>
      <c r="CK36" s="94">
        <f t="shared" si="13"/>
        <v>0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2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870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1</v>
      </c>
      <c r="K37" s="101">
        <v>0</v>
      </c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46">
        <f t="shared" si="21"/>
        <v>1</v>
      </c>
      <c r="W37" s="46"/>
      <c r="X37" s="119">
        <f t="shared" si="30"/>
        <v>1</v>
      </c>
      <c r="Y37" s="101">
        <v>8</v>
      </c>
      <c r="Z37" s="101">
        <v>0</v>
      </c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46">
        <f t="shared" si="22"/>
        <v>8</v>
      </c>
      <c r="AL37" s="54"/>
      <c r="AM37" s="119">
        <f t="shared" si="6"/>
        <v>8</v>
      </c>
      <c r="AN37" s="101">
        <v>0</v>
      </c>
      <c r="AO37" s="101">
        <v>0</v>
      </c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46">
        <f t="shared" si="23"/>
        <v>0</v>
      </c>
      <c r="BA37" s="54"/>
      <c r="BB37" s="119">
        <f t="shared" si="7"/>
        <v>0</v>
      </c>
      <c r="BC37" s="101">
        <v>0</v>
      </c>
      <c r="BD37" s="101">
        <v>0</v>
      </c>
      <c r="BE37" s="101"/>
      <c r="BF37" s="101"/>
      <c r="BG37" s="101"/>
      <c r="BH37" s="101"/>
      <c r="BI37" s="101"/>
      <c r="BJ37" s="101"/>
      <c r="BK37" s="101"/>
      <c r="BL37" s="101"/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2</v>
      </c>
      <c r="BS37" s="101">
        <v>0</v>
      </c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51">
        <f t="shared" si="25"/>
        <v>2</v>
      </c>
      <c r="CE37" s="54"/>
      <c r="CF37" s="119">
        <f t="shared" si="9"/>
        <v>2</v>
      </c>
      <c r="CG37" s="94">
        <f t="shared" si="26"/>
        <v>11</v>
      </c>
      <c r="CH37" s="94">
        <f t="shared" si="10"/>
        <v>0</v>
      </c>
      <c r="CI37" s="94">
        <f t="shared" si="11"/>
        <v>0</v>
      </c>
      <c r="CJ37" s="94">
        <f t="shared" si="12"/>
        <v>0</v>
      </c>
      <c r="CK37" s="94">
        <f t="shared" si="13"/>
        <v>0</v>
      </c>
      <c r="CL37" s="94">
        <f t="shared" si="14"/>
        <v>0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11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870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46">
        <f t="shared" si="21"/>
        <v>0</v>
      </c>
      <c r="W38" s="46"/>
      <c r="X38" s="119">
        <f t="shared" si="30"/>
        <v>0</v>
      </c>
      <c r="Y38" s="101">
        <v>0</v>
      </c>
      <c r="Z38" s="101">
        <v>0</v>
      </c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46">
        <f t="shared" si="22"/>
        <v>0</v>
      </c>
      <c r="AL38" s="54"/>
      <c r="AM38" s="119">
        <f t="shared" si="6"/>
        <v>0</v>
      </c>
      <c r="AN38" s="101">
        <v>0</v>
      </c>
      <c r="AO38" s="101">
        <v>0</v>
      </c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46">
        <f t="shared" si="23"/>
        <v>0</v>
      </c>
      <c r="BA38" s="54"/>
      <c r="BB38" s="119">
        <f t="shared" si="7"/>
        <v>0</v>
      </c>
      <c r="BC38" s="101">
        <v>0</v>
      </c>
      <c r="BD38" s="101">
        <v>0</v>
      </c>
      <c r="BE38" s="101"/>
      <c r="BF38" s="101"/>
      <c r="BG38" s="101"/>
      <c r="BH38" s="101"/>
      <c r="BI38" s="101"/>
      <c r="BJ38" s="101"/>
      <c r="BK38" s="101"/>
      <c r="BL38" s="101"/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51">
        <f t="shared" si="25"/>
        <v>0</v>
      </c>
      <c r="CE38" s="54"/>
      <c r="CF38" s="119">
        <f t="shared" si="9"/>
        <v>0</v>
      </c>
      <c r="CG38" s="94">
        <f t="shared" si="26"/>
        <v>0</v>
      </c>
      <c r="CH38" s="94">
        <f t="shared" si="10"/>
        <v>0</v>
      </c>
      <c r="CI38" s="94">
        <f t="shared" si="11"/>
        <v>0</v>
      </c>
      <c r="CJ38" s="94">
        <f t="shared" si="12"/>
        <v>0</v>
      </c>
      <c r="CK38" s="94">
        <f t="shared" si="13"/>
        <v>0</v>
      </c>
      <c r="CL38" s="94">
        <f t="shared" si="14"/>
        <v>0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0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870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46">
        <f t="shared" si="22"/>
        <v>0</v>
      </c>
      <c r="AL39" s="54"/>
      <c r="AM39" s="119">
        <f t="shared" si="6"/>
        <v>0</v>
      </c>
      <c r="AN39" s="101">
        <v>0</v>
      </c>
      <c r="AO39" s="101">
        <v>0</v>
      </c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/>
      <c r="BF39" s="101"/>
      <c r="BG39" s="101"/>
      <c r="BH39" s="101"/>
      <c r="BI39" s="101"/>
      <c r="BJ39" s="101"/>
      <c r="BK39" s="101"/>
      <c r="BL39" s="101"/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0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870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46">
        <f t="shared" si="21"/>
        <v>3</v>
      </c>
      <c r="W40" s="46"/>
      <c r="X40" s="119">
        <f t="shared" si="30"/>
        <v>3</v>
      </c>
      <c r="Y40" s="101">
        <v>0</v>
      </c>
      <c r="Z40" s="101">
        <v>6</v>
      </c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46">
        <f t="shared" si="22"/>
        <v>6</v>
      </c>
      <c r="AL40" s="54"/>
      <c r="AM40" s="119">
        <f t="shared" si="6"/>
        <v>6</v>
      </c>
      <c r="AN40" s="101">
        <v>0</v>
      </c>
      <c r="AO40" s="101">
        <v>0</v>
      </c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/>
      <c r="BF40" s="101"/>
      <c r="BG40" s="101"/>
      <c r="BH40" s="101"/>
      <c r="BI40" s="101"/>
      <c r="BJ40" s="101"/>
      <c r="BK40" s="101"/>
      <c r="BL40" s="101"/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8</v>
      </c>
      <c r="CI40" s="94">
        <f t="shared" si="11"/>
        <v>0</v>
      </c>
      <c r="CJ40" s="94">
        <f t="shared" si="12"/>
        <v>0</v>
      </c>
      <c r="CK40" s="94">
        <f t="shared" si="13"/>
        <v>0</v>
      </c>
      <c r="CL40" s="94">
        <f t="shared" si="14"/>
        <v>0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10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870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46">
        <f t="shared" si="21"/>
        <v>23</v>
      </c>
      <c r="W41" s="46"/>
      <c r="X41" s="119">
        <f t="shared" si="30"/>
        <v>23</v>
      </c>
      <c r="Y41" s="101">
        <v>0</v>
      </c>
      <c r="Z41" s="101">
        <v>0</v>
      </c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46">
        <f t="shared" si="22"/>
        <v>0</v>
      </c>
      <c r="AL41" s="54"/>
      <c r="AM41" s="119">
        <f t="shared" si="6"/>
        <v>0</v>
      </c>
      <c r="AN41" s="101">
        <v>0</v>
      </c>
      <c r="AO41" s="101">
        <v>0</v>
      </c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46">
        <f t="shared" si="23"/>
        <v>0</v>
      </c>
      <c r="BA41" s="54"/>
      <c r="BB41" s="119">
        <f t="shared" si="7"/>
        <v>0</v>
      </c>
      <c r="BC41" s="101">
        <v>0</v>
      </c>
      <c r="BD41" s="101">
        <v>0</v>
      </c>
      <c r="BE41" s="101"/>
      <c r="BF41" s="101"/>
      <c r="BG41" s="101"/>
      <c r="BH41" s="101"/>
      <c r="BI41" s="101"/>
      <c r="BJ41" s="101"/>
      <c r="BK41" s="101"/>
      <c r="BL41" s="101"/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0</v>
      </c>
      <c r="CJ41" s="94">
        <f t="shared" si="12"/>
        <v>0</v>
      </c>
      <c r="CK41" s="94">
        <f t="shared" si="13"/>
        <v>0</v>
      </c>
      <c r="CL41" s="94">
        <f t="shared" si="14"/>
        <v>0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23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870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46">
        <f t="shared" si="21"/>
        <v>5</v>
      </c>
      <c r="W42" s="46"/>
      <c r="X42" s="119">
        <f t="shared" si="30"/>
        <v>5</v>
      </c>
      <c r="Y42" s="101">
        <v>1</v>
      </c>
      <c r="Z42" s="101">
        <v>4</v>
      </c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46">
        <f t="shared" si="22"/>
        <v>5</v>
      </c>
      <c r="AL42" s="54"/>
      <c r="AM42" s="119">
        <f t="shared" si="6"/>
        <v>5</v>
      </c>
      <c r="AN42" s="101">
        <v>0</v>
      </c>
      <c r="AO42" s="101">
        <v>1</v>
      </c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46">
        <f t="shared" si="23"/>
        <v>1</v>
      </c>
      <c r="BA42" s="54"/>
      <c r="BB42" s="119">
        <f t="shared" si="7"/>
        <v>1</v>
      </c>
      <c r="BC42" s="101">
        <v>0</v>
      </c>
      <c r="BD42" s="101">
        <v>0</v>
      </c>
      <c r="BE42" s="101"/>
      <c r="BF42" s="101"/>
      <c r="BG42" s="101"/>
      <c r="BH42" s="101"/>
      <c r="BI42" s="101"/>
      <c r="BJ42" s="101"/>
      <c r="BK42" s="101"/>
      <c r="BL42" s="101"/>
      <c r="BM42" s="101"/>
      <c r="BN42" s="103"/>
      <c r="BO42" s="51">
        <f t="shared" si="24"/>
        <v>0</v>
      </c>
      <c r="BP42" s="54"/>
      <c r="BQ42" s="119">
        <f t="shared" si="8"/>
        <v>0</v>
      </c>
      <c r="BR42" s="101">
        <v>0</v>
      </c>
      <c r="BS42" s="101">
        <v>0</v>
      </c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51">
        <f t="shared" si="25"/>
        <v>0</v>
      </c>
      <c r="CE42" s="54"/>
      <c r="CF42" s="119">
        <f t="shared" si="9"/>
        <v>0</v>
      </c>
      <c r="CG42" s="94">
        <f t="shared" si="26"/>
        <v>3</v>
      </c>
      <c r="CH42" s="94">
        <f t="shared" si="10"/>
        <v>8</v>
      </c>
      <c r="CI42" s="94">
        <f t="shared" si="11"/>
        <v>0</v>
      </c>
      <c r="CJ42" s="94">
        <f t="shared" si="12"/>
        <v>0</v>
      </c>
      <c r="CK42" s="94">
        <f t="shared" si="13"/>
        <v>0</v>
      </c>
      <c r="CL42" s="94">
        <f t="shared" si="14"/>
        <v>0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11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870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46">
        <f t="shared" si="22"/>
        <v>1</v>
      </c>
      <c r="AL43" s="54"/>
      <c r="AM43" s="119">
        <f t="shared" si="6"/>
        <v>1</v>
      </c>
      <c r="AN43" s="101">
        <v>0</v>
      </c>
      <c r="AO43" s="101">
        <v>0</v>
      </c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46">
        <f t="shared" si="23"/>
        <v>0</v>
      </c>
      <c r="BA43" s="54"/>
      <c r="BB43" s="119">
        <f t="shared" si="7"/>
        <v>0</v>
      </c>
      <c r="BC43" s="101">
        <v>0</v>
      </c>
      <c r="BD43" s="101">
        <v>0</v>
      </c>
      <c r="BE43" s="101"/>
      <c r="BF43" s="101"/>
      <c r="BG43" s="101"/>
      <c r="BH43" s="101"/>
      <c r="BI43" s="101"/>
      <c r="BJ43" s="101"/>
      <c r="BK43" s="101"/>
      <c r="BL43" s="101"/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0</v>
      </c>
      <c r="CK43" s="94">
        <f t="shared" si="13"/>
        <v>0</v>
      </c>
      <c r="CL43" s="94">
        <f t="shared" si="14"/>
        <v>0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4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870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0</v>
      </c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46">
        <f t="shared" si="21"/>
        <v>0</v>
      </c>
      <c r="W44" s="46"/>
      <c r="X44" s="119">
        <f t="shared" si="30"/>
        <v>0</v>
      </c>
      <c r="Y44" s="101">
        <v>0</v>
      </c>
      <c r="Z44" s="101">
        <v>0</v>
      </c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46">
        <f t="shared" si="22"/>
        <v>0</v>
      </c>
      <c r="AL44" s="54"/>
      <c r="AM44" s="119">
        <f t="shared" si="6"/>
        <v>0</v>
      </c>
      <c r="AN44" s="101">
        <v>0</v>
      </c>
      <c r="AO44" s="101">
        <v>0</v>
      </c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/>
      <c r="BF44" s="101"/>
      <c r="BG44" s="101"/>
      <c r="BH44" s="101"/>
      <c r="BI44" s="101"/>
      <c r="BJ44" s="101"/>
      <c r="BK44" s="101"/>
      <c r="BL44" s="101"/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0</v>
      </c>
      <c r="CI44" s="94">
        <f t="shared" si="11"/>
        <v>0</v>
      </c>
      <c r="CJ44" s="94">
        <f t="shared" si="12"/>
        <v>0</v>
      </c>
      <c r="CK44" s="94">
        <f t="shared" si="13"/>
        <v>0</v>
      </c>
      <c r="CL44" s="94">
        <f t="shared" si="14"/>
        <v>0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0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870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0</v>
      </c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46">
        <f t="shared" si="21"/>
        <v>2</v>
      </c>
      <c r="W45" s="46"/>
      <c r="X45" s="119">
        <f t="shared" si="30"/>
        <v>2</v>
      </c>
      <c r="Y45" s="101">
        <v>1</v>
      </c>
      <c r="Z45" s="101">
        <v>0</v>
      </c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46">
        <f t="shared" si="22"/>
        <v>1</v>
      </c>
      <c r="AL45" s="54"/>
      <c r="AM45" s="119">
        <f t="shared" si="6"/>
        <v>1</v>
      </c>
      <c r="AN45" s="101">
        <v>0</v>
      </c>
      <c r="AO45" s="101">
        <v>1</v>
      </c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46">
        <f t="shared" si="23"/>
        <v>1</v>
      </c>
      <c r="BA45" s="54"/>
      <c r="BB45" s="119">
        <f t="shared" si="7"/>
        <v>1</v>
      </c>
      <c r="BC45" s="101">
        <v>0</v>
      </c>
      <c r="BD45" s="101">
        <v>0</v>
      </c>
      <c r="BE45" s="101"/>
      <c r="BF45" s="101"/>
      <c r="BG45" s="101"/>
      <c r="BH45" s="101"/>
      <c r="BI45" s="101"/>
      <c r="BJ45" s="101"/>
      <c r="BK45" s="101"/>
      <c r="BL45" s="101"/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51">
        <f t="shared" si="25"/>
        <v>0</v>
      </c>
      <c r="CE45" s="54"/>
      <c r="CF45" s="119">
        <f t="shared" si="9"/>
        <v>0</v>
      </c>
      <c r="CG45" s="94">
        <f t="shared" si="26"/>
        <v>3</v>
      </c>
      <c r="CH45" s="94">
        <f t="shared" si="10"/>
        <v>1</v>
      </c>
      <c r="CI45" s="94">
        <f t="shared" si="11"/>
        <v>0</v>
      </c>
      <c r="CJ45" s="94">
        <f t="shared" si="12"/>
        <v>0</v>
      </c>
      <c r="CK45" s="94">
        <f t="shared" si="13"/>
        <v>0</v>
      </c>
      <c r="CL45" s="94">
        <f t="shared" si="14"/>
        <v>0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4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870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2</v>
      </c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46">
        <f t="shared" si="21"/>
        <v>7</v>
      </c>
      <c r="W46" s="46"/>
      <c r="X46" s="119">
        <f t="shared" si="30"/>
        <v>7</v>
      </c>
      <c r="Y46" s="101">
        <v>3</v>
      </c>
      <c r="Z46" s="101">
        <v>0</v>
      </c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46">
        <f t="shared" si="22"/>
        <v>3</v>
      </c>
      <c r="AL46" s="54"/>
      <c r="AM46" s="119">
        <f t="shared" si="6"/>
        <v>3</v>
      </c>
      <c r="AN46" s="101">
        <v>1</v>
      </c>
      <c r="AO46" s="101">
        <v>0</v>
      </c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/>
      <c r="BF46" s="101"/>
      <c r="BG46" s="101"/>
      <c r="BH46" s="101"/>
      <c r="BI46" s="101"/>
      <c r="BJ46" s="101"/>
      <c r="BK46" s="101"/>
      <c r="BL46" s="101"/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2</v>
      </c>
      <c r="CI46" s="94">
        <f t="shared" si="11"/>
        <v>0</v>
      </c>
      <c r="CJ46" s="94">
        <f t="shared" si="12"/>
        <v>0</v>
      </c>
      <c r="CK46" s="94">
        <f t="shared" si="13"/>
        <v>0</v>
      </c>
      <c r="CL46" s="94">
        <f t="shared" si="14"/>
        <v>0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11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870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46">
        <f t="shared" si="22"/>
        <v>4</v>
      </c>
      <c r="AL47" s="54"/>
      <c r="AM47" s="119">
        <f t="shared" si="6"/>
        <v>4</v>
      </c>
      <c r="AN47" s="101">
        <v>0</v>
      </c>
      <c r="AO47" s="101">
        <v>0</v>
      </c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/>
      <c r="BF47" s="101"/>
      <c r="BG47" s="101"/>
      <c r="BH47" s="101"/>
      <c r="BI47" s="101"/>
      <c r="BJ47" s="101"/>
      <c r="BK47" s="101"/>
      <c r="BL47" s="101"/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0</v>
      </c>
      <c r="CK47" s="94">
        <f t="shared" si="13"/>
        <v>0</v>
      </c>
      <c r="CL47" s="94">
        <f t="shared" si="14"/>
        <v>0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4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870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46">
        <f t="shared" si="21"/>
        <v>3</v>
      </c>
      <c r="W48" s="46"/>
      <c r="X48" s="119">
        <f t="shared" si="30"/>
        <v>3</v>
      </c>
      <c r="Y48" s="101">
        <v>0</v>
      </c>
      <c r="Z48" s="101">
        <v>0</v>
      </c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/>
      <c r="BF48" s="101"/>
      <c r="BG48" s="101"/>
      <c r="BH48" s="101"/>
      <c r="BI48" s="101"/>
      <c r="BJ48" s="101"/>
      <c r="BK48" s="101"/>
      <c r="BL48" s="101"/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0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3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870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46">
        <f t="shared" si="22"/>
        <v>0</v>
      </c>
      <c r="AL49" s="54"/>
      <c r="AM49" s="119">
        <f t="shared" si="6"/>
        <v>0</v>
      </c>
      <c r="AN49" s="101">
        <v>0</v>
      </c>
      <c r="AO49" s="101">
        <v>0</v>
      </c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/>
      <c r="BF49" s="101"/>
      <c r="BG49" s="101"/>
      <c r="BH49" s="101"/>
      <c r="BI49" s="101"/>
      <c r="BJ49" s="101"/>
      <c r="BK49" s="101"/>
      <c r="BL49" s="101"/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0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870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46">
        <f t="shared" si="22"/>
        <v>1</v>
      </c>
      <c r="AL50" s="54"/>
      <c r="AM50" s="119">
        <f t="shared" si="6"/>
        <v>1</v>
      </c>
      <c r="AN50" s="101">
        <v>0</v>
      </c>
      <c r="AO50" s="101">
        <v>0</v>
      </c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/>
      <c r="BF50" s="101"/>
      <c r="BG50" s="101"/>
      <c r="BH50" s="101"/>
      <c r="BI50" s="101"/>
      <c r="BJ50" s="101"/>
      <c r="BK50" s="101"/>
      <c r="BL50" s="101"/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0</v>
      </c>
      <c r="CJ50" s="94">
        <f t="shared" si="12"/>
        <v>0</v>
      </c>
      <c r="CK50" s="94">
        <f t="shared" si="13"/>
        <v>0</v>
      </c>
      <c r="CL50" s="94">
        <f t="shared" si="14"/>
        <v>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2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870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46">
        <f t="shared" si="22"/>
        <v>1</v>
      </c>
      <c r="AL51" s="54"/>
      <c r="AM51" s="119">
        <f t="shared" si="6"/>
        <v>1</v>
      </c>
      <c r="AN51" s="101">
        <v>0</v>
      </c>
      <c r="AO51" s="101">
        <v>0</v>
      </c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/>
      <c r="BF51" s="101"/>
      <c r="BG51" s="101"/>
      <c r="BH51" s="101"/>
      <c r="BI51" s="101"/>
      <c r="BJ51" s="101"/>
      <c r="BK51" s="101"/>
      <c r="BL51" s="101"/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0</v>
      </c>
      <c r="CJ51" s="94">
        <f t="shared" si="12"/>
        <v>0</v>
      </c>
      <c r="CK51" s="94">
        <f t="shared" si="13"/>
        <v>0</v>
      </c>
      <c r="CL51" s="94">
        <f t="shared" si="14"/>
        <v>0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1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870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46">
        <f t="shared" si="21"/>
        <v>3</v>
      </c>
      <c r="W52" s="46"/>
      <c r="X52" s="119">
        <f t="shared" si="30"/>
        <v>3</v>
      </c>
      <c r="Y52" s="101">
        <v>1</v>
      </c>
      <c r="Z52" s="101">
        <v>0</v>
      </c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46">
        <f t="shared" si="22"/>
        <v>1</v>
      </c>
      <c r="AL52" s="54"/>
      <c r="AM52" s="119">
        <f t="shared" si="6"/>
        <v>1</v>
      </c>
      <c r="AN52" s="101">
        <v>0</v>
      </c>
      <c r="AO52" s="101">
        <v>0</v>
      </c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/>
      <c r="BF52" s="101"/>
      <c r="BG52" s="101"/>
      <c r="BH52" s="101"/>
      <c r="BI52" s="101"/>
      <c r="BJ52" s="101"/>
      <c r="BK52" s="101"/>
      <c r="BL52" s="101"/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3</v>
      </c>
      <c r="CH52" s="94">
        <f t="shared" si="10"/>
        <v>1</v>
      </c>
      <c r="CI52" s="94">
        <f t="shared" si="11"/>
        <v>0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4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870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46">
        <f t="shared" si="21"/>
        <v>0</v>
      </c>
      <c r="W53" s="46"/>
      <c r="X53" s="119">
        <f t="shared" si="30"/>
        <v>0</v>
      </c>
      <c r="Y53" s="101">
        <v>4</v>
      </c>
      <c r="Z53" s="101">
        <v>1</v>
      </c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46">
        <f t="shared" si="22"/>
        <v>5</v>
      </c>
      <c r="AL53" s="54"/>
      <c r="AM53" s="119">
        <f t="shared" si="6"/>
        <v>5</v>
      </c>
      <c r="AN53" s="101">
        <v>0</v>
      </c>
      <c r="AO53" s="101">
        <v>0</v>
      </c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/>
      <c r="BF53" s="101"/>
      <c r="BG53" s="101"/>
      <c r="BH53" s="101"/>
      <c r="BI53" s="101"/>
      <c r="BJ53" s="101"/>
      <c r="BK53" s="101"/>
      <c r="BL53" s="101"/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4</v>
      </c>
      <c r="CH53" s="94">
        <f t="shared" si="10"/>
        <v>1</v>
      </c>
      <c r="CI53" s="94">
        <f t="shared" si="11"/>
        <v>0</v>
      </c>
      <c r="CJ53" s="94">
        <f t="shared" si="12"/>
        <v>0</v>
      </c>
      <c r="CK53" s="94">
        <f t="shared" si="13"/>
        <v>0</v>
      </c>
      <c r="CL53" s="94">
        <f t="shared" si="14"/>
        <v>0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5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870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46">
        <f t="shared" si="22"/>
        <v>1</v>
      </c>
      <c r="AL54" s="54"/>
      <c r="AM54" s="119">
        <f t="shared" si="6"/>
        <v>1</v>
      </c>
      <c r="AN54" s="101">
        <v>0</v>
      </c>
      <c r="AO54" s="101">
        <v>0</v>
      </c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46">
        <f t="shared" si="23"/>
        <v>0</v>
      </c>
      <c r="BA54" s="54"/>
      <c r="BB54" s="119">
        <f t="shared" si="7"/>
        <v>0</v>
      </c>
      <c r="BC54" s="101">
        <v>0</v>
      </c>
      <c r="BD54" s="101">
        <v>0</v>
      </c>
      <c r="BE54" s="101"/>
      <c r="BF54" s="101"/>
      <c r="BG54" s="101"/>
      <c r="BH54" s="101"/>
      <c r="BI54" s="101"/>
      <c r="BJ54" s="101"/>
      <c r="BK54" s="101"/>
      <c r="BL54" s="101"/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0</v>
      </c>
      <c r="CJ54" s="94">
        <f t="shared" si="12"/>
        <v>0</v>
      </c>
      <c r="CK54" s="94">
        <f t="shared" si="13"/>
        <v>0</v>
      </c>
      <c r="CL54" s="94">
        <f t="shared" si="14"/>
        <v>0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1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870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1</v>
      </c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46">
        <f t="shared" si="21"/>
        <v>10</v>
      </c>
      <c r="W55" s="46"/>
      <c r="X55" s="119">
        <f t="shared" si="30"/>
        <v>10</v>
      </c>
      <c r="Y55" s="101">
        <v>13</v>
      </c>
      <c r="Z55" s="101">
        <v>4</v>
      </c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46">
        <f t="shared" si="22"/>
        <v>17</v>
      </c>
      <c r="AL55" s="54"/>
      <c r="AM55" s="119">
        <f t="shared" si="6"/>
        <v>17</v>
      </c>
      <c r="AN55" s="101">
        <v>0</v>
      </c>
      <c r="AO55" s="101">
        <v>1</v>
      </c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46">
        <f t="shared" si="23"/>
        <v>1</v>
      </c>
      <c r="BA55" s="54"/>
      <c r="BB55" s="119">
        <f t="shared" si="7"/>
        <v>1</v>
      </c>
      <c r="BC55" s="101">
        <v>0</v>
      </c>
      <c r="BD55" s="101">
        <v>0</v>
      </c>
      <c r="BE55" s="101"/>
      <c r="BF55" s="101"/>
      <c r="BG55" s="101"/>
      <c r="BH55" s="101"/>
      <c r="BI55" s="101"/>
      <c r="BJ55" s="101"/>
      <c r="BK55" s="101"/>
      <c r="BL55" s="101"/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51">
        <f t="shared" si="25"/>
        <v>3</v>
      </c>
      <c r="CE55" s="54"/>
      <c r="CF55" s="119">
        <f t="shared" si="9"/>
        <v>3</v>
      </c>
      <c r="CG55" s="94">
        <f t="shared" si="26"/>
        <v>25</v>
      </c>
      <c r="CH55" s="94">
        <f t="shared" si="10"/>
        <v>6</v>
      </c>
      <c r="CI55" s="94">
        <f t="shared" si="11"/>
        <v>0</v>
      </c>
      <c r="CJ55" s="94">
        <f t="shared" si="12"/>
        <v>0</v>
      </c>
      <c r="CK55" s="94">
        <f t="shared" si="13"/>
        <v>0</v>
      </c>
      <c r="CL55" s="94">
        <f t="shared" si="14"/>
        <v>0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31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870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46">
        <f t="shared" si="21"/>
        <v>0</v>
      </c>
      <c r="W56" s="46"/>
      <c r="X56" s="119">
        <f t="shared" si="30"/>
        <v>0</v>
      </c>
      <c r="Y56" s="101">
        <v>1</v>
      </c>
      <c r="Z56" s="101">
        <v>0</v>
      </c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/>
      <c r="BF56" s="101"/>
      <c r="BG56" s="101"/>
      <c r="BH56" s="101"/>
      <c r="BI56" s="101"/>
      <c r="BJ56" s="101"/>
      <c r="BK56" s="101"/>
      <c r="BL56" s="101"/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0</v>
      </c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51">
        <f t="shared" si="25"/>
        <v>0</v>
      </c>
      <c r="CE56" s="54"/>
      <c r="CF56" s="119">
        <f t="shared" si="9"/>
        <v>0</v>
      </c>
      <c r="CG56" s="94">
        <f t="shared" si="26"/>
        <v>2</v>
      </c>
      <c r="CH56" s="94">
        <f t="shared" si="10"/>
        <v>0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2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870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1</v>
      </c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46">
        <f t="shared" si="21"/>
        <v>7</v>
      </c>
      <c r="W57" s="46"/>
      <c r="X57" s="119">
        <f t="shared" si="30"/>
        <v>7</v>
      </c>
      <c r="Y57" s="101">
        <v>92</v>
      </c>
      <c r="Z57" s="101">
        <v>17</v>
      </c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46">
        <f t="shared" si="22"/>
        <v>109</v>
      </c>
      <c r="AL57" s="54"/>
      <c r="AM57" s="119">
        <f t="shared" si="6"/>
        <v>109</v>
      </c>
      <c r="AN57" s="101">
        <v>0</v>
      </c>
      <c r="AO57" s="101">
        <v>0</v>
      </c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46">
        <f t="shared" si="23"/>
        <v>0</v>
      </c>
      <c r="BA57" s="54"/>
      <c r="BB57" s="119">
        <f t="shared" si="7"/>
        <v>0</v>
      </c>
      <c r="BC57" s="101">
        <v>0</v>
      </c>
      <c r="BD57" s="101">
        <v>0</v>
      </c>
      <c r="BE57" s="101"/>
      <c r="BF57" s="101"/>
      <c r="BG57" s="101"/>
      <c r="BH57" s="101"/>
      <c r="BI57" s="101"/>
      <c r="BJ57" s="101"/>
      <c r="BK57" s="101"/>
      <c r="BL57" s="101"/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51">
        <f t="shared" si="25"/>
        <v>4</v>
      </c>
      <c r="CE57" s="54"/>
      <c r="CF57" s="119">
        <f t="shared" si="9"/>
        <v>4</v>
      </c>
      <c r="CG57" s="94">
        <f t="shared" si="26"/>
        <v>102</v>
      </c>
      <c r="CH57" s="94">
        <f t="shared" si="10"/>
        <v>18</v>
      </c>
      <c r="CI57" s="94">
        <f t="shared" si="11"/>
        <v>0</v>
      </c>
      <c r="CJ57" s="94">
        <f t="shared" si="12"/>
        <v>0</v>
      </c>
      <c r="CK57" s="94">
        <f t="shared" si="13"/>
        <v>0</v>
      </c>
      <c r="CL57" s="94">
        <f t="shared" si="14"/>
        <v>0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120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870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9</v>
      </c>
      <c r="K58" s="101">
        <v>3</v>
      </c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46">
        <f t="shared" si="21"/>
        <v>12</v>
      </c>
      <c r="W58" s="46"/>
      <c r="X58" s="119">
        <f t="shared" si="30"/>
        <v>12</v>
      </c>
      <c r="Y58" s="101">
        <v>3</v>
      </c>
      <c r="Z58" s="101">
        <v>0</v>
      </c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46">
        <f t="shared" si="22"/>
        <v>3</v>
      </c>
      <c r="AL58" s="54"/>
      <c r="AM58" s="119">
        <f t="shared" si="6"/>
        <v>3</v>
      </c>
      <c r="AN58" s="101">
        <v>0</v>
      </c>
      <c r="AO58" s="101">
        <v>0</v>
      </c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46">
        <f t="shared" si="23"/>
        <v>0</v>
      </c>
      <c r="BA58" s="54"/>
      <c r="BB58" s="119">
        <f t="shared" si="7"/>
        <v>0</v>
      </c>
      <c r="BC58" s="101">
        <v>0</v>
      </c>
      <c r="BD58" s="101">
        <v>0</v>
      </c>
      <c r="BE58" s="101"/>
      <c r="BF58" s="101"/>
      <c r="BG58" s="101"/>
      <c r="BH58" s="101"/>
      <c r="BI58" s="101"/>
      <c r="BJ58" s="101"/>
      <c r="BK58" s="101"/>
      <c r="BL58" s="101"/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51">
        <f t="shared" si="25"/>
        <v>0</v>
      </c>
      <c r="CE58" s="54"/>
      <c r="CF58" s="119">
        <f t="shared" si="9"/>
        <v>0</v>
      </c>
      <c r="CG58" s="94">
        <f t="shared" si="26"/>
        <v>12</v>
      </c>
      <c r="CH58" s="94">
        <f t="shared" si="10"/>
        <v>3</v>
      </c>
      <c r="CI58" s="94">
        <f t="shared" si="11"/>
        <v>0</v>
      </c>
      <c r="CJ58" s="94">
        <f t="shared" si="12"/>
        <v>0</v>
      </c>
      <c r="CK58" s="94">
        <f t="shared" si="13"/>
        <v>0</v>
      </c>
      <c r="CL58" s="94">
        <f t="shared" si="14"/>
        <v>0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15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870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46">
        <f t="shared" si="21"/>
        <v>1</v>
      </c>
      <c r="W59" s="46"/>
      <c r="X59" s="119">
        <f t="shared" si="30"/>
        <v>1</v>
      </c>
      <c r="Y59" s="101">
        <v>7</v>
      </c>
      <c r="Z59" s="101">
        <v>3</v>
      </c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46">
        <f t="shared" si="22"/>
        <v>10</v>
      </c>
      <c r="AL59" s="54"/>
      <c r="AM59" s="119">
        <f t="shared" si="6"/>
        <v>10</v>
      </c>
      <c r="AN59" s="101">
        <v>0</v>
      </c>
      <c r="AO59" s="101">
        <v>0</v>
      </c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46">
        <f t="shared" si="23"/>
        <v>0</v>
      </c>
      <c r="BA59" s="54"/>
      <c r="BB59" s="119">
        <f t="shared" si="7"/>
        <v>0</v>
      </c>
      <c r="BC59" s="101">
        <v>0</v>
      </c>
      <c r="BD59" s="101">
        <v>0</v>
      </c>
      <c r="BE59" s="101"/>
      <c r="BF59" s="101"/>
      <c r="BG59" s="101"/>
      <c r="BH59" s="101"/>
      <c r="BI59" s="101"/>
      <c r="BJ59" s="101"/>
      <c r="BK59" s="101"/>
      <c r="BL59" s="101"/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0</v>
      </c>
      <c r="CJ59" s="94">
        <f t="shared" si="12"/>
        <v>0</v>
      </c>
      <c r="CK59" s="94">
        <f t="shared" si="13"/>
        <v>0</v>
      </c>
      <c r="CL59" s="94">
        <f t="shared" si="14"/>
        <v>0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11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870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46">
        <f t="shared" si="21"/>
        <v>1</v>
      </c>
      <c r="W60" s="46"/>
      <c r="X60" s="119">
        <f t="shared" si="30"/>
        <v>1</v>
      </c>
      <c r="Y60" s="101">
        <v>2</v>
      </c>
      <c r="Z60" s="101">
        <v>1</v>
      </c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46">
        <f t="shared" si="22"/>
        <v>3</v>
      </c>
      <c r="AL60" s="54"/>
      <c r="AM60" s="119">
        <f t="shared" si="6"/>
        <v>3</v>
      </c>
      <c r="AN60" s="101">
        <v>0</v>
      </c>
      <c r="AO60" s="101">
        <v>0</v>
      </c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/>
      <c r="BF60" s="101"/>
      <c r="BG60" s="101"/>
      <c r="BH60" s="101"/>
      <c r="BI60" s="101"/>
      <c r="BJ60" s="101"/>
      <c r="BK60" s="101"/>
      <c r="BL60" s="101"/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0</v>
      </c>
      <c r="CJ60" s="94">
        <f t="shared" si="12"/>
        <v>0</v>
      </c>
      <c r="CK60" s="94">
        <f t="shared" si="13"/>
        <v>0</v>
      </c>
      <c r="CL60" s="94">
        <f t="shared" si="14"/>
        <v>0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4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870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46">
        <f t="shared" si="21"/>
        <v>4</v>
      </c>
      <c r="W61" s="46"/>
      <c r="X61" s="119">
        <f t="shared" si="30"/>
        <v>4</v>
      </c>
      <c r="Y61" s="101">
        <v>5</v>
      </c>
      <c r="Z61" s="101">
        <v>0</v>
      </c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46">
        <f t="shared" si="22"/>
        <v>5</v>
      </c>
      <c r="AL61" s="54"/>
      <c r="AM61" s="119">
        <f t="shared" si="6"/>
        <v>5</v>
      </c>
      <c r="AN61" s="101">
        <v>0</v>
      </c>
      <c r="AO61" s="101">
        <v>0</v>
      </c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/>
      <c r="BF61" s="101"/>
      <c r="BG61" s="101"/>
      <c r="BH61" s="101"/>
      <c r="BI61" s="101"/>
      <c r="BJ61" s="101"/>
      <c r="BK61" s="101"/>
      <c r="BL61" s="101"/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0</v>
      </c>
      <c r="CL61" s="94">
        <f t="shared" si="14"/>
        <v>0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9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870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46">
        <f t="shared" si="21"/>
        <v>2</v>
      </c>
      <c r="W62" s="46"/>
      <c r="X62" s="119">
        <f t="shared" si="30"/>
        <v>2</v>
      </c>
      <c r="Y62" s="101">
        <v>3</v>
      </c>
      <c r="Z62" s="101">
        <v>2</v>
      </c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46">
        <f t="shared" si="22"/>
        <v>5</v>
      </c>
      <c r="AL62" s="54"/>
      <c r="AM62" s="119">
        <f t="shared" si="6"/>
        <v>5</v>
      </c>
      <c r="AN62" s="101">
        <v>0</v>
      </c>
      <c r="AO62" s="101">
        <v>0</v>
      </c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/>
      <c r="BF62" s="101"/>
      <c r="BG62" s="101"/>
      <c r="BH62" s="101"/>
      <c r="BI62" s="101"/>
      <c r="BJ62" s="101"/>
      <c r="BK62" s="101"/>
      <c r="BL62" s="101"/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0</v>
      </c>
      <c r="CJ62" s="94">
        <f t="shared" si="12"/>
        <v>0</v>
      </c>
      <c r="CK62" s="94">
        <f t="shared" si="13"/>
        <v>0</v>
      </c>
      <c r="CL62" s="94">
        <f t="shared" si="14"/>
        <v>0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7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870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46">
        <f t="shared" si="21"/>
        <v>11</v>
      </c>
      <c r="W63" s="46"/>
      <c r="X63" s="119">
        <f t="shared" si="30"/>
        <v>11</v>
      </c>
      <c r="Y63" s="101">
        <v>0</v>
      </c>
      <c r="Z63" s="101">
        <v>0</v>
      </c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46">
        <f t="shared" si="22"/>
        <v>0</v>
      </c>
      <c r="AL63" s="54"/>
      <c r="AM63" s="119">
        <f t="shared" si="6"/>
        <v>0</v>
      </c>
      <c r="AN63" s="101">
        <v>0</v>
      </c>
      <c r="AO63" s="101">
        <v>0</v>
      </c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/>
      <c r="BF63" s="101"/>
      <c r="BG63" s="101"/>
      <c r="BH63" s="101"/>
      <c r="BI63" s="101"/>
      <c r="BJ63" s="101"/>
      <c r="BK63" s="101"/>
      <c r="BL63" s="101"/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0</v>
      </c>
      <c r="CJ63" s="94">
        <f t="shared" si="12"/>
        <v>0</v>
      </c>
      <c r="CK63" s="94">
        <f t="shared" si="13"/>
        <v>0</v>
      </c>
      <c r="CL63" s="94">
        <f t="shared" si="14"/>
        <v>0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11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870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0</v>
      </c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46">
        <f t="shared" si="21"/>
        <v>3</v>
      </c>
      <c r="W64" s="46"/>
      <c r="X64" s="119">
        <f t="shared" si="30"/>
        <v>3</v>
      </c>
      <c r="Y64" s="101">
        <v>2</v>
      </c>
      <c r="Z64" s="101">
        <v>0</v>
      </c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46">
        <f t="shared" si="22"/>
        <v>2</v>
      </c>
      <c r="AL64" s="54"/>
      <c r="AM64" s="119">
        <f t="shared" si="6"/>
        <v>2</v>
      </c>
      <c r="AN64" s="101">
        <v>0</v>
      </c>
      <c r="AO64" s="101">
        <v>0</v>
      </c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46">
        <f t="shared" si="23"/>
        <v>0</v>
      </c>
      <c r="BA64" s="54"/>
      <c r="BB64" s="119">
        <f t="shared" si="7"/>
        <v>0</v>
      </c>
      <c r="BC64" s="101">
        <v>0</v>
      </c>
      <c r="BD64" s="101">
        <v>0</v>
      </c>
      <c r="BE64" s="101"/>
      <c r="BF64" s="101"/>
      <c r="BG64" s="101"/>
      <c r="BH64" s="101"/>
      <c r="BI64" s="101"/>
      <c r="BJ64" s="101"/>
      <c r="BK64" s="101"/>
      <c r="BL64" s="101"/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51">
        <f t="shared" si="25"/>
        <v>0</v>
      </c>
      <c r="CE64" s="54"/>
      <c r="CF64" s="119">
        <f t="shared" si="9"/>
        <v>0</v>
      </c>
      <c r="CG64" s="94">
        <f t="shared" si="26"/>
        <v>5</v>
      </c>
      <c r="CH64" s="94">
        <f t="shared" si="10"/>
        <v>0</v>
      </c>
      <c r="CI64" s="94">
        <f t="shared" si="11"/>
        <v>0</v>
      </c>
      <c r="CJ64" s="94">
        <f t="shared" si="12"/>
        <v>0</v>
      </c>
      <c r="CK64" s="94">
        <f t="shared" si="13"/>
        <v>0</v>
      </c>
      <c r="CL64" s="94">
        <f t="shared" si="14"/>
        <v>0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5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870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46">
        <f t="shared" si="21"/>
        <v>1</v>
      </c>
      <c r="W65" s="46"/>
      <c r="X65" s="119">
        <f t="shared" si="30"/>
        <v>1</v>
      </c>
      <c r="Y65" s="101">
        <v>5</v>
      </c>
      <c r="Z65" s="101">
        <v>2</v>
      </c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46">
        <f t="shared" si="22"/>
        <v>7</v>
      </c>
      <c r="AL65" s="54"/>
      <c r="AM65" s="119">
        <f t="shared" si="6"/>
        <v>7</v>
      </c>
      <c r="AN65" s="101">
        <v>0</v>
      </c>
      <c r="AO65" s="101">
        <v>0</v>
      </c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/>
      <c r="BF65" s="101"/>
      <c r="BG65" s="101"/>
      <c r="BH65" s="101"/>
      <c r="BI65" s="101"/>
      <c r="BJ65" s="101"/>
      <c r="BK65" s="101"/>
      <c r="BL65" s="101"/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0</v>
      </c>
      <c r="CJ65" s="94">
        <f t="shared" si="12"/>
        <v>0</v>
      </c>
      <c r="CK65" s="94">
        <f t="shared" si="13"/>
        <v>0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8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870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46">
        <f t="shared" si="21"/>
        <v>3</v>
      </c>
      <c r="W66" s="46"/>
      <c r="X66" s="119">
        <f t="shared" si="30"/>
        <v>3</v>
      </c>
      <c r="Y66" s="101">
        <v>4</v>
      </c>
      <c r="Z66" s="101">
        <v>1</v>
      </c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46">
        <f t="shared" si="22"/>
        <v>5</v>
      </c>
      <c r="AL66" s="54"/>
      <c r="AM66" s="119">
        <f t="shared" si="6"/>
        <v>5</v>
      </c>
      <c r="AN66" s="101">
        <v>0</v>
      </c>
      <c r="AO66" s="101">
        <v>0</v>
      </c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/>
      <c r="BF66" s="101"/>
      <c r="BG66" s="101"/>
      <c r="BH66" s="101"/>
      <c r="BI66" s="101"/>
      <c r="BJ66" s="101"/>
      <c r="BK66" s="101"/>
      <c r="BL66" s="101"/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3</v>
      </c>
      <c r="CI66" s="94">
        <f t="shared" si="11"/>
        <v>0</v>
      </c>
      <c r="CJ66" s="94">
        <f t="shared" si="12"/>
        <v>0</v>
      </c>
      <c r="CK66" s="94">
        <f t="shared" si="13"/>
        <v>0</v>
      </c>
      <c r="CL66" s="94">
        <f t="shared" si="14"/>
        <v>0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8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870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46">
        <f t="shared" si="21"/>
        <v>0</v>
      </c>
      <c r="W67" s="46"/>
      <c r="X67" s="119">
        <f t="shared" si="30"/>
        <v>0</v>
      </c>
      <c r="Y67" s="101">
        <v>12</v>
      </c>
      <c r="Z67" s="101">
        <v>18</v>
      </c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46">
        <f t="shared" si="22"/>
        <v>30</v>
      </c>
      <c r="AL67" s="54"/>
      <c r="AM67" s="119">
        <f t="shared" si="6"/>
        <v>30</v>
      </c>
      <c r="AN67" s="101">
        <v>0</v>
      </c>
      <c r="AO67" s="101">
        <v>0</v>
      </c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46">
        <f t="shared" si="23"/>
        <v>0</v>
      </c>
      <c r="BA67" s="54"/>
      <c r="BB67" s="119">
        <f t="shared" si="7"/>
        <v>0</v>
      </c>
      <c r="BC67" s="101">
        <v>0</v>
      </c>
      <c r="BD67" s="101">
        <v>0</v>
      </c>
      <c r="BE67" s="101"/>
      <c r="BF67" s="101"/>
      <c r="BG67" s="101"/>
      <c r="BH67" s="101"/>
      <c r="BI67" s="101"/>
      <c r="BJ67" s="101"/>
      <c r="BK67" s="101"/>
      <c r="BL67" s="101"/>
      <c r="BM67" s="101"/>
      <c r="BN67" s="103"/>
      <c r="BO67" s="51">
        <f t="shared" si="24"/>
        <v>0</v>
      </c>
      <c r="BP67" s="54"/>
      <c r="BQ67" s="119">
        <f t="shared" si="8"/>
        <v>0</v>
      </c>
      <c r="BR67" s="101">
        <v>0</v>
      </c>
      <c r="BS67" s="101">
        <v>0</v>
      </c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0</v>
      </c>
      <c r="CJ67" s="94">
        <f t="shared" si="12"/>
        <v>0</v>
      </c>
      <c r="CK67" s="94">
        <f t="shared" si="13"/>
        <v>0</v>
      </c>
      <c r="CL67" s="94">
        <f t="shared" si="14"/>
        <v>0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30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870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12</v>
      </c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46">
        <f t="shared" si="21"/>
        <v>38</v>
      </c>
      <c r="W68" s="46"/>
      <c r="X68" s="119">
        <f t="shared" si="30"/>
        <v>38</v>
      </c>
      <c r="Y68" s="101">
        <v>1</v>
      </c>
      <c r="Z68" s="101">
        <v>8</v>
      </c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46">
        <f t="shared" si="22"/>
        <v>9</v>
      </c>
      <c r="AL68" s="54"/>
      <c r="AM68" s="119">
        <f t="shared" si="6"/>
        <v>9</v>
      </c>
      <c r="AN68" s="101">
        <v>0</v>
      </c>
      <c r="AO68" s="101">
        <v>0</v>
      </c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46">
        <f t="shared" si="23"/>
        <v>0</v>
      </c>
      <c r="BA68" s="54"/>
      <c r="BB68" s="119">
        <f t="shared" si="7"/>
        <v>0</v>
      </c>
      <c r="BC68" s="101">
        <v>0</v>
      </c>
      <c r="BD68" s="101">
        <v>0</v>
      </c>
      <c r="BE68" s="101"/>
      <c r="BF68" s="101"/>
      <c r="BG68" s="101"/>
      <c r="BH68" s="101"/>
      <c r="BI68" s="101"/>
      <c r="BJ68" s="101"/>
      <c r="BK68" s="101"/>
      <c r="BL68" s="101"/>
      <c r="BM68" s="101"/>
      <c r="BN68" s="103"/>
      <c r="BO68" s="51">
        <f t="shared" si="24"/>
        <v>0</v>
      </c>
      <c r="BP68" s="54"/>
      <c r="BQ68" s="119">
        <f t="shared" si="8"/>
        <v>0</v>
      </c>
      <c r="BR68" s="101">
        <v>4</v>
      </c>
      <c r="BS68" s="101">
        <v>4</v>
      </c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51">
        <f t="shared" si="25"/>
        <v>8</v>
      </c>
      <c r="CE68" s="54"/>
      <c r="CF68" s="119">
        <f t="shared" si="9"/>
        <v>8</v>
      </c>
      <c r="CG68" s="94">
        <f t="shared" si="26"/>
        <v>31</v>
      </c>
      <c r="CH68" s="94">
        <f t="shared" si="10"/>
        <v>24</v>
      </c>
      <c r="CI68" s="94">
        <f t="shared" si="11"/>
        <v>0</v>
      </c>
      <c r="CJ68" s="94">
        <f t="shared" si="12"/>
        <v>0</v>
      </c>
      <c r="CK68" s="94">
        <f t="shared" si="13"/>
        <v>0</v>
      </c>
      <c r="CL68" s="94">
        <f t="shared" si="14"/>
        <v>0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55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870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46">
        <f t="shared" si="21"/>
        <v>1</v>
      </c>
      <c r="W69" s="46"/>
      <c r="X69" s="119">
        <f t="shared" si="30"/>
        <v>1</v>
      </c>
      <c r="Y69" s="101">
        <v>25</v>
      </c>
      <c r="Z69" s="101">
        <v>15</v>
      </c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46">
        <f t="shared" si="22"/>
        <v>40</v>
      </c>
      <c r="AL69" s="54"/>
      <c r="AM69" s="119">
        <f t="shared" si="6"/>
        <v>40</v>
      </c>
      <c r="AN69" s="101">
        <v>0</v>
      </c>
      <c r="AO69" s="101">
        <v>2</v>
      </c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46">
        <f t="shared" si="23"/>
        <v>2</v>
      </c>
      <c r="BA69" s="54"/>
      <c r="BB69" s="119">
        <f t="shared" si="7"/>
        <v>2</v>
      </c>
      <c r="BC69" s="101">
        <v>0</v>
      </c>
      <c r="BD69" s="101">
        <v>0</v>
      </c>
      <c r="BE69" s="101"/>
      <c r="BF69" s="101"/>
      <c r="BG69" s="101"/>
      <c r="BH69" s="101"/>
      <c r="BI69" s="101"/>
      <c r="BJ69" s="101"/>
      <c r="BK69" s="101"/>
      <c r="BL69" s="101"/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17</v>
      </c>
      <c r="CI69" s="94">
        <f t="shared" si="11"/>
        <v>0</v>
      </c>
      <c r="CJ69" s="94">
        <f t="shared" si="12"/>
        <v>0</v>
      </c>
      <c r="CK69" s="94">
        <f t="shared" si="13"/>
        <v>0</v>
      </c>
      <c r="CL69" s="94">
        <f t="shared" si="14"/>
        <v>0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43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870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46">
        <f t="shared" si="21"/>
        <v>9</v>
      </c>
      <c r="W70" s="46"/>
      <c r="X70" s="119">
        <f t="shared" si="30"/>
        <v>9</v>
      </c>
      <c r="Y70" s="101">
        <v>2</v>
      </c>
      <c r="Z70" s="101">
        <v>16</v>
      </c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46">
        <f t="shared" si="22"/>
        <v>18</v>
      </c>
      <c r="AL70" s="54"/>
      <c r="AM70" s="119">
        <f t="shared" si="6"/>
        <v>18</v>
      </c>
      <c r="AN70" s="101">
        <v>5</v>
      </c>
      <c r="AO70" s="101">
        <v>6</v>
      </c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46">
        <f t="shared" si="23"/>
        <v>11</v>
      </c>
      <c r="BA70" s="54"/>
      <c r="BB70" s="119">
        <f t="shared" si="7"/>
        <v>11</v>
      </c>
      <c r="BC70" s="101">
        <v>0</v>
      </c>
      <c r="BD70" s="101">
        <v>0</v>
      </c>
      <c r="BE70" s="101"/>
      <c r="BF70" s="101"/>
      <c r="BG70" s="101"/>
      <c r="BH70" s="101"/>
      <c r="BI70" s="101"/>
      <c r="BJ70" s="101"/>
      <c r="BK70" s="101"/>
      <c r="BL70" s="101"/>
      <c r="BM70" s="101"/>
      <c r="BN70" s="103"/>
      <c r="BO70" s="51">
        <f t="shared" si="24"/>
        <v>0</v>
      </c>
      <c r="BP70" s="54"/>
      <c r="BQ70" s="119">
        <f t="shared" si="8"/>
        <v>0</v>
      </c>
      <c r="BR70" s="101">
        <v>3</v>
      </c>
      <c r="BS70" s="101">
        <v>1</v>
      </c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51">
        <f t="shared" si="25"/>
        <v>4</v>
      </c>
      <c r="CE70" s="54"/>
      <c r="CF70" s="119">
        <f t="shared" si="9"/>
        <v>4</v>
      </c>
      <c r="CG70" s="94">
        <f t="shared" si="26"/>
        <v>15</v>
      </c>
      <c r="CH70" s="94">
        <f t="shared" si="10"/>
        <v>27</v>
      </c>
      <c r="CI70" s="94">
        <f t="shared" si="11"/>
        <v>0</v>
      </c>
      <c r="CJ70" s="94">
        <f t="shared" si="12"/>
        <v>0</v>
      </c>
      <c r="CK70" s="94">
        <f t="shared" si="13"/>
        <v>0</v>
      </c>
      <c r="CL70" s="94">
        <f t="shared" si="14"/>
        <v>0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42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870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46">
        <f t="shared" si="21"/>
        <v>7</v>
      </c>
      <c r="W71" s="46"/>
      <c r="X71" s="119">
        <f t="shared" si="30"/>
        <v>7</v>
      </c>
      <c r="Y71" s="101">
        <v>6</v>
      </c>
      <c r="Z71" s="101">
        <v>4</v>
      </c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46">
        <f t="shared" si="22"/>
        <v>10</v>
      </c>
      <c r="AL71" s="54"/>
      <c r="AM71" s="119">
        <f t="shared" ref="AM71" si="31">SUM(AA71:AL71)</f>
        <v>10</v>
      </c>
      <c r="AN71" s="101">
        <v>0</v>
      </c>
      <c r="AO71" s="101">
        <v>0</v>
      </c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/>
      <c r="BF71" s="101"/>
      <c r="BG71" s="101"/>
      <c r="BH71" s="101"/>
      <c r="BI71" s="101"/>
      <c r="BJ71" s="101"/>
      <c r="BK71" s="101"/>
      <c r="BL71" s="101"/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0</v>
      </c>
      <c r="CJ71" s="94">
        <f t="shared" ref="CJ71:CJ134" si="37">+M71+AB71+AQ71+BF71+BU71</f>
        <v>0</v>
      </c>
      <c r="CK71" s="94">
        <f t="shared" ref="CK71:CK134" si="38">+N71+AC71+AR71+BG71+BV71</f>
        <v>0</v>
      </c>
      <c r="CL71" s="94">
        <f t="shared" ref="CL71:CL134" si="39">+O71+AD71+AS71+BH71+BW71</f>
        <v>0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17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870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46">
        <f t="shared" ref="V72:V135" si="46">SUM(J72:U72)</f>
        <v>6</v>
      </c>
      <c r="W72" s="46"/>
      <c r="X72" s="119">
        <f t="shared" ref="X72:X135" si="47">SUM(L72:W72)</f>
        <v>6</v>
      </c>
      <c r="Y72" s="101">
        <v>0</v>
      </c>
      <c r="Z72" s="101">
        <v>1</v>
      </c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46">
        <f t="shared" ref="AK72:AK135" si="48">SUM(Y72:AJ72)</f>
        <v>1</v>
      </c>
      <c r="AL72" s="54"/>
      <c r="AM72" s="119">
        <f t="shared" ref="AM72:AM135" si="49">SUM(AA72:AL72)</f>
        <v>1</v>
      </c>
      <c r="AN72" s="101">
        <v>0</v>
      </c>
      <c r="AO72" s="101">
        <v>0</v>
      </c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/>
      <c r="BF72" s="101"/>
      <c r="BG72" s="101"/>
      <c r="BH72" s="101"/>
      <c r="BI72" s="101"/>
      <c r="BJ72" s="101"/>
      <c r="BK72" s="101"/>
      <c r="BL72" s="101"/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51">
        <f t="shared" ref="CD72:CD135" si="54">SUM(BR72:CC72)</f>
        <v>1</v>
      </c>
      <c r="CE72" s="54"/>
      <c r="CF72" s="119">
        <f t="shared" ref="CF72:CF135" si="55">SUM(BT72:CE72)</f>
        <v>1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0</v>
      </c>
      <c r="CJ72" s="94">
        <f t="shared" si="37"/>
        <v>0</v>
      </c>
      <c r="CK72" s="94">
        <f t="shared" si="38"/>
        <v>0</v>
      </c>
      <c r="CL72" s="94">
        <f t="shared" si="39"/>
        <v>0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8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870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46">
        <f t="shared" si="46"/>
        <v>6</v>
      </c>
      <c r="W73" s="46"/>
      <c r="X73" s="119">
        <f t="shared" si="47"/>
        <v>6</v>
      </c>
      <c r="Y73" s="101">
        <v>5</v>
      </c>
      <c r="Z73" s="101">
        <v>4</v>
      </c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46">
        <f t="shared" si="48"/>
        <v>9</v>
      </c>
      <c r="AL73" s="54"/>
      <c r="AM73" s="119">
        <f t="shared" si="49"/>
        <v>9</v>
      </c>
      <c r="AN73" s="101">
        <v>0</v>
      </c>
      <c r="AO73" s="101">
        <v>0</v>
      </c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46">
        <f t="shared" si="50"/>
        <v>0</v>
      </c>
      <c r="BA73" s="54"/>
      <c r="BB73" s="119">
        <f t="shared" si="51"/>
        <v>0</v>
      </c>
      <c r="BC73" s="101">
        <v>0</v>
      </c>
      <c r="BD73" s="101">
        <v>0</v>
      </c>
      <c r="BE73" s="101"/>
      <c r="BF73" s="101"/>
      <c r="BG73" s="101"/>
      <c r="BH73" s="101"/>
      <c r="BI73" s="101"/>
      <c r="BJ73" s="101"/>
      <c r="BK73" s="101"/>
      <c r="BL73" s="101"/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51">
        <f t="shared" si="54"/>
        <v>0</v>
      </c>
      <c r="CE73" s="54"/>
      <c r="CF73" s="119">
        <f t="shared" si="55"/>
        <v>0</v>
      </c>
      <c r="CG73" s="94">
        <f t="shared" si="56"/>
        <v>6</v>
      </c>
      <c r="CH73" s="94">
        <f t="shared" si="35"/>
        <v>9</v>
      </c>
      <c r="CI73" s="94">
        <f t="shared" si="36"/>
        <v>0</v>
      </c>
      <c r="CJ73" s="94">
        <f t="shared" si="37"/>
        <v>0</v>
      </c>
      <c r="CK73" s="94">
        <f t="shared" si="38"/>
        <v>0</v>
      </c>
      <c r="CL73" s="94">
        <f t="shared" si="39"/>
        <v>0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15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870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9</v>
      </c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46">
        <f t="shared" si="46"/>
        <v>12</v>
      </c>
      <c r="W74" s="46"/>
      <c r="X74" s="119">
        <f t="shared" si="47"/>
        <v>12</v>
      </c>
      <c r="Y74" s="101">
        <v>2</v>
      </c>
      <c r="Z74" s="101">
        <v>2</v>
      </c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46">
        <f t="shared" si="48"/>
        <v>4</v>
      </c>
      <c r="AL74" s="54"/>
      <c r="AM74" s="119">
        <f t="shared" si="49"/>
        <v>4</v>
      </c>
      <c r="AN74" s="101">
        <v>9</v>
      </c>
      <c r="AO74" s="101">
        <v>2</v>
      </c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46">
        <f t="shared" si="50"/>
        <v>11</v>
      </c>
      <c r="BA74" s="54"/>
      <c r="BB74" s="119">
        <f t="shared" si="51"/>
        <v>11</v>
      </c>
      <c r="BC74" s="101">
        <v>0</v>
      </c>
      <c r="BD74" s="101">
        <v>0</v>
      </c>
      <c r="BE74" s="101"/>
      <c r="BF74" s="101"/>
      <c r="BG74" s="101"/>
      <c r="BH74" s="101"/>
      <c r="BI74" s="101"/>
      <c r="BJ74" s="101"/>
      <c r="BK74" s="101"/>
      <c r="BL74" s="101"/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13</v>
      </c>
      <c r="CI74" s="94">
        <f t="shared" si="36"/>
        <v>0</v>
      </c>
      <c r="CJ74" s="94">
        <f t="shared" si="37"/>
        <v>0</v>
      </c>
      <c r="CK74" s="94">
        <f t="shared" si="38"/>
        <v>0</v>
      </c>
      <c r="CL74" s="94">
        <f t="shared" si="39"/>
        <v>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27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870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46">
        <f t="shared" si="46"/>
        <v>1</v>
      </c>
      <c r="W75" s="46"/>
      <c r="X75" s="119">
        <f t="shared" si="47"/>
        <v>1</v>
      </c>
      <c r="Y75" s="101">
        <v>0</v>
      </c>
      <c r="Z75" s="101">
        <v>0</v>
      </c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46">
        <f t="shared" si="48"/>
        <v>0</v>
      </c>
      <c r="AL75" s="54"/>
      <c r="AM75" s="119">
        <f t="shared" si="49"/>
        <v>0</v>
      </c>
      <c r="AN75" s="101">
        <v>0</v>
      </c>
      <c r="AO75" s="101">
        <v>0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/>
      <c r="BF75" s="101"/>
      <c r="BG75" s="101"/>
      <c r="BH75" s="101"/>
      <c r="BI75" s="101"/>
      <c r="BJ75" s="101"/>
      <c r="BK75" s="101"/>
      <c r="BL75" s="101"/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51">
        <f t="shared" si="54"/>
        <v>1</v>
      </c>
      <c r="CE75" s="54"/>
      <c r="CF75" s="119">
        <f t="shared" si="55"/>
        <v>1</v>
      </c>
      <c r="CG75" s="94">
        <f t="shared" si="56"/>
        <v>2</v>
      </c>
      <c r="CH75" s="94">
        <f t="shared" si="35"/>
        <v>0</v>
      </c>
      <c r="CI75" s="94">
        <f t="shared" si="36"/>
        <v>0</v>
      </c>
      <c r="CJ75" s="94">
        <f t="shared" si="37"/>
        <v>0</v>
      </c>
      <c r="CK75" s="94">
        <f t="shared" si="38"/>
        <v>0</v>
      </c>
      <c r="CL75" s="94">
        <f t="shared" si="39"/>
        <v>0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2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870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6</v>
      </c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46">
        <f t="shared" si="46"/>
        <v>21</v>
      </c>
      <c r="W76" s="46"/>
      <c r="X76" s="119">
        <f t="shared" si="47"/>
        <v>21</v>
      </c>
      <c r="Y76" s="101">
        <v>6</v>
      </c>
      <c r="Z76" s="101">
        <v>1</v>
      </c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46">
        <f t="shared" si="48"/>
        <v>7</v>
      </c>
      <c r="AL76" s="54"/>
      <c r="AM76" s="119">
        <f t="shared" si="49"/>
        <v>7</v>
      </c>
      <c r="AN76" s="101">
        <v>0</v>
      </c>
      <c r="AO76" s="101">
        <v>0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46">
        <f t="shared" si="50"/>
        <v>0</v>
      </c>
      <c r="BA76" s="54"/>
      <c r="BB76" s="119">
        <f t="shared" si="51"/>
        <v>0</v>
      </c>
      <c r="BC76" s="101">
        <v>0</v>
      </c>
      <c r="BD76" s="101">
        <v>0</v>
      </c>
      <c r="BE76" s="101"/>
      <c r="BF76" s="101"/>
      <c r="BG76" s="101"/>
      <c r="BH76" s="101"/>
      <c r="BI76" s="101"/>
      <c r="BJ76" s="101"/>
      <c r="BK76" s="101"/>
      <c r="BL76" s="101"/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51">
        <f t="shared" si="54"/>
        <v>0</v>
      </c>
      <c r="CE76" s="54"/>
      <c r="CF76" s="119">
        <f t="shared" si="55"/>
        <v>0</v>
      </c>
      <c r="CG76" s="94">
        <f t="shared" si="56"/>
        <v>21</v>
      </c>
      <c r="CH76" s="94">
        <f t="shared" si="35"/>
        <v>7</v>
      </c>
      <c r="CI76" s="94">
        <f t="shared" si="36"/>
        <v>0</v>
      </c>
      <c r="CJ76" s="94">
        <f t="shared" si="37"/>
        <v>0</v>
      </c>
      <c r="CK76" s="94">
        <f t="shared" si="38"/>
        <v>0</v>
      </c>
      <c r="CL76" s="94">
        <f t="shared" si="39"/>
        <v>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28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870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46">
        <f t="shared" si="46"/>
        <v>0</v>
      </c>
      <c r="W77" s="46"/>
      <c r="X77" s="119">
        <f t="shared" si="47"/>
        <v>0</v>
      </c>
      <c r="Y77" s="101">
        <v>9</v>
      </c>
      <c r="Z77" s="101">
        <v>4</v>
      </c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46">
        <f t="shared" si="48"/>
        <v>13</v>
      </c>
      <c r="AL77" s="54"/>
      <c r="AM77" s="119">
        <f t="shared" si="49"/>
        <v>13</v>
      </c>
      <c r="AN77" s="101">
        <v>0</v>
      </c>
      <c r="AO77" s="101">
        <v>2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46">
        <f t="shared" si="50"/>
        <v>2</v>
      </c>
      <c r="BA77" s="54"/>
      <c r="BB77" s="119">
        <f t="shared" si="51"/>
        <v>2</v>
      </c>
      <c r="BC77" s="101">
        <v>0</v>
      </c>
      <c r="BD77" s="101">
        <v>0</v>
      </c>
      <c r="BE77" s="101"/>
      <c r="BF77" s="101"/>
      <c r="BG77" s="101"/>
      <c r="BH77" s="101"/>
      <c r="BI77" s="101"/>
      <c r="BJ77" s="101"/>
      <c r="BK77" s="101"/>
      <c r="BL77" s="101"/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51">
        <f t="shared" si="54"/>
        <v>0</v>
      </c>
      <c r="CE77" s="54"/>
      <c r="CF77" s="119">
        <f t="shared" si="55"/>
        <v>0</v>
      </c>
      <c r="CG77" s="94">
        <f t="shared" si="56"/>
        <v>9</v>
      </c>
      <c r="CH77" s="94">
        <f t="shared" si="35"/>
        <v>6</v>
      </c>
      <c r="CI77" s="94">
        <f t="shared" si="36"/>
        <v>0</v>
      </c>
      <c r="CJ77" s="94">
        <f t="shared" si="37"/>
        <v>0</v>
      </c>
      <c r="CK77" s="94">
        <f t="shared" si="38"/>
        <v>0</v>
      </c>
      <c r="CL77" s="94">
        <f t="shared" si="39"/>
        <v>0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15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870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46">
        <f t="shared" si="46"/>
        <v>18</v>
      </c>
      <c r="W78" s="46"/>
      <c r="X78" s="119">
        <f t="shared" si="47"/>
        <v>18</v>
      </c>
      <c r="Y78" s="101">
        <v>1</v>
      </c>
      <c r="Z78" s="101">
        <v>3</v>
      </c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46">
        <f t="shared" si="48"/>
        <v>4</v>
      </c>
      <c r="AL78" s="54"/>
      <c r="AM78" s="119">
        <f t="shared" si="49"/>
        <v>4</v>
      </c>
      <c r="AN78" s="101">
        <v>0</v>
      </c>
      <c r="AO78" s="101">
        <v>0</v>
      </c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/>
      <c r="BF78" s="101"/>
      <c r="BG78" s="101"/>
      <c r="BH78" s="101"/>
      <c r="BI78" s="101"/>
      <c r="BJ78" s="101"/>
      <c r="BK78" s="101"/>
      <c r="BL78" s="101"/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0</v>
      </c>
      <c r="CJ78" s="94">
        <f t="shared" si="37"/>
        <v>0</v>
      </c>
      <c r="CK78" s="94">
        <f t="shared" si="38"/>
        <v>0</v>
      </c>
      <c r="CL78" s="94">
        <f t="shared" si="39"/>
        <v>0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22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870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4</v>
      </c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46">
        <f t="shared" si="46"/>
        <v>16</v>
      </c>
      <c r="W79" s="46"/>
      <c r="X79" s="119">
        <f t="shared" si="47"/>
        <v>16</v>
      </c>
      <c r="Y79" s="101">
        <v>17</v>
      </c>
      <c r="Z79" s="101">
        <v>6</v>
      </c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46">
        <f t="shared" si="48"/>
        <v>23</v>
      </c>
      <c r="AL79" s="54"/>
      <c r="AM79" s="119">
        <f t="shared" si="49"/>
        <v>23</v>
      </c>
      <c r="AN79" s="101">
        <v>0</v>
      </c>
      <c r="AO79" s="101">
        <v>0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/>
      <c r="BF79" s="101"/>
      <c r="BG79" s="101"/>
      <c r="BH79" s="101"/>
      <c r="BI79" s="101"/>
      <c r="BJ79" s="101"/>
      <c r="BK79" s="101"/>
      <c r="BL79" s="101"/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10</v>
      </c>
      <c r="CI79" s="94">
        <f t="shared" si="36"/>
        <v>0</v>
      </c>
      <c r="CJ79" s="94">
        <f t="shared" si="37"/>
        <v>0</v>
      </c>
      <c r="CK79" s="94">
        <f t="shared" si="38"/>
        <v>0</v>
      </c>
      <c r="CL79" s="94">
        <f t="shared" si="39"/>
        <v>0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39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870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46">
        <f t="shared" si="46"/>
        <v>2</v>
      </c>
      <c r="W80" s="46"/>
      <c r="X80" s="119">
        <f t="shared" si="47"/>
        <v>2</v>
      </c>
      <c r="Y80" s="101">
        <v>29</v>
      </c>
      <c r="Z80" s="101">
        <v>21</v>
      </c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46">
        <f t="shared" si="48"/>
        <v>50</v>
      </c>
      <c r="AL80" s="54"/>
      <c r="AM80" s="119">
        <f t="shared" si="49"/>
        <v>50</v>
      </c>
      <c r="AN80" s="101">
        <v>1</v>
      </c>
      <c r="AO80" s="101">
        <v>2</v>
      </c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46">
        <f t="shared" si="50"/>
        <v>3</v>
      </c>
      <c r="BA80" s="54"/>
      <c r="BB80" s="119">
        <f t="shared" si="51"/>
        <v>3</v>
      </c>
      <c r="BC80" s="101">
        <v>0</v>
      </c>
      <c r="BD80" s="101">
        <v>0</v>
      </c>
      <c r="BE80" s="101"/>
      <c r="BF80" s="101"/>
      <c r="BG80" s="101"/>
      <c r="BH80" s="101"/>
      <c r="BI80" s="101"/>
      <c r="BJ80" s="101"/>
      <c r="BK80" s="101"/>
      <c r="BL80" s="101"/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51">
        <f t="shared" si="54"/>
        <v>2</v>
      </c>
      <c r="CE80" s="54"/>
      <c r="CF80" s="119">
        <f t="shared" si="55"/>
        <v>2</v>
      </c>
      <c r="CG80" s="94">
        <f t="shared" si="56"/>
        <v>34</v>
      </c>
      <c r="CH80" s="94">
        <f t="shared" si="35"/>
        <v>23</v>
      </c>
      <c r="CI80" s="94">
        <f t="shared" si="36"/>
        <v>0</v>
      </c>
      <c r="CJ80" s="94">
        <f t="shared" si="37"/>
        <v>0</v>
      </c>
      <c r="CK80" s="94">
        <f t="shared" si="38"/>
        <v>0</v>
      </c>
      <c r="CL80" s="94">
        <f t="shared" si="39"/>
        <v>0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57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870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0</v>
      </c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46">
        <f t="shared" si="46"/>
        <v>1</v>
      </c>
      <c r="W81" s="46"/>
      <c r="X81" s="119">
        <f t="shared" si="47"/>
        <v>1</v>
      </c>
      <c r="Y81" s="101">
        <v>16</v>
      </c>
      <c r="Z81" s="101">
        <v>0</v>
      </c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46">
        <f t="shared" si="48"/>
        <v>16</v>
      </c>
      <c r="AL81" s="54"/>
      <c r="AM81" s="119">
        <f t="shared" si="49"/>
        <v>16</v>
      </c>
      <c r="AN81" s="101">
        <v>0</v>
      </c>
      <c r="AO81" s="101">
        <v>0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/>
      <c r="BF81" s="101"/>
      <c r="BG81" s="101"/>
      <c r="BH81" s="101"/>
      <c r="BI81" s="101"/>
      <c r="BJ81" s="101"/>
      <c r="BK81" s="101"/>
      <c r="BL81" s="101"/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51">
        <f t="shared" si="54"/>
        <v>0</v>
      </c>
      <c r="CE81" s="54"/>
      <c r="CF81" s="119">
        <f t="shared" si="55"/>
        <v>0</v>
      </c>
      <c r="CG81" s="94">
        <f t="shared" si="56"/>
        <v>17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17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870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0</v>
      </c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46">
        <f t="shared" si="46"/>
        <v>1</v>
      </c>
      <c r="W82" s="46"/>
      <c r="X82" s="119">
        <f t="shared" si="47"/>
        <v>1</v>
      </c>
      <c r="Y82" s="101">
        <v>8</v>
      </c>
      <c r="Z82" s="101">
        <v>0</v>
      </c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46">
        <f t="shared" si="48"/>
        <v>8</v>
      </c>
      <c r="AL82" s="54"/>
      <c r="AM82" s="119">
        <f t="shared" si="49"/>
        <v>8</v>
      </c>
      <c r="AN82" s="101">
        <v>0</v>
      </c>
      <c r="AO82" s="101">
        <v>0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46">
        <f t="shared" si="50"/>
        <v>0</v>
      </c>
      <c r="BA82" s="54"/>
      <c r="BB82" s="119">
        <f t="shared" si="51"/>
        <v>0</v>
      </c>
      <c r="BC82" s="101">
        <v>0</v>
      </c>
      <c r="BD82" s="101">
        <v>0</v>
      </c>
      <c r="BE82" s="101"/>
      <c r="BF82" s="101"/>
      <c r="BG82" s="101"/>
      <c r="BH82" s="101"/>
      <c r="BI82" s="101"/>
      <c r="BJ82" s="101"/>
      <c r="BK82" s="101"/>
      <c r="BL82" s="101"/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0</v>
      </c>
      <c r="CI82" s="94">
        <f t="shared" si="36"/>
        <v>0</v>
      </c>
      <c r="CJ82" s="94">
        <f t="shared" si="37"/>
        <v>0</v>
      </c>
      <c r="CK82" s="94">
        <f t="shared" si="38"/>
        <v>0</v>
      </c>
      <c r="CL82" s="94">
        <f t="shared" si="39"/>
        <v>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9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870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46">
        <f t="shared" si="46"/>
        <v>1</v>
      </c>
      <c r="W83" s="46"/>
      <c r="X83" s="119">
        <f t="shared" si="47"/>
        <v>1</v>
      </c>
      <c r="Y83" s="101">
        <v>1</v>
      </c>
      <c r="Z83" s="101">
        <v>0</v>
      </c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46">
        <f t="shared" si="48"/>
        <v>1</v>
      </c>
      <c r="AL83" s="54"/>
      <c r="AM83" s="119">
        <f t="shared" si="49"/>
        <v>1</v>
      </c>
      <c r="AN83" s="101">
        <v>0</v>
      </c>
      <c r="AO83" s="101">
        <v>0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/>
      <c r="BF83" s="101"/>
      <c r="BG83" s="101"/>
      <c r="BH83" s="101"/>
      <c r="BI83" s="101"/>
      <c r="BJ83" s="101"/>
      <c r="BK83" s="101"/>
      <c r="BL83" s="101"/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51">
        <f t="shared" si="54"/>
        <v>0</v>
      </c>
      <c r="CE83" s="54"/>
      <c r="CF83" s="119">
        <f t="shared" si="55"/>
        <v>0</v>
      </c>
      <c r="CG83" s="94">
        <f t="shared" si="56"/>
        <v>2</v>
      </c>
      <c r="CH83" s="94">
        <f t="shared" si="35"/>
        <v>0</v>
      </c>
      <c r="CI83" s="94">
        <f t="shared" si="36"/>
        <v>0</v>
      </c>
      <c r="CJ83" s="94">
        <f t="shared" si="37"/>
        <v>0</v>
      </c>
      <c r="CK83" s="94">
        <f t="shared" si="38"/>
        <v>0</v>
      </c>
      <c r="CL83" s="94">
        <f t="shared" si="39"/>
        <v>0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2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870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46">
        <f t="shared" si="46"/>
        <v>0</v>
      </c>
      <c r="W84" s="46"/>
      <c r="X84" s="119">
        <f t="shared" si="47"/>
        <v>0</v>
      </c>
      <c r="Y84" s="101">
        <v>3</v>
      </c>
      <c r="Z84" s="101">
        <v>0</v>
      </c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46">
        <f t="shared" si="48"/>
        <v>3</v>
      </c>
      <c r="AL84" s="54"/>
      <c r="AM84" s="119">
        <f t="shared" si="49"/>
        <v>3</v>
      </c>
      <c r="AN84" s="101">
        <v>0</v>
      </c>
      <c r="AO84" s="101">
        <v>0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/>
      <c r="BF84" s="101"/>
      <c r="BG84" s="101"/>
      <c r="BH84" s="101"/>
      <c r="BI84" s="101"/>
      <c r="BJ84" s="101"/>
      <c r="BK84" s="101"/>
      <c r="BL84" s="101"/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0</v>
      </c>
      <c r="CK84" s="94">
        <f t="shared" si="38"/>
        <v>0</v>
      </c>
      <c r="CL84" s="94">
        <f t="shared" si="39"/>
        <v>0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3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870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2</v>
      </c>
      <c r="Z85" s="101">
        <v>0</v>
      </c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46">
        <f t="shared" si="48"/>
        <v>2</v>
      </c>
      <c r="AL85" s="54"/>
      <c r="AM85" s="119">
        <f t="shared" si="49"/>
        <v>2</v>
      </c>
      <c r="AN85" s="101">
        <v>0</v>
      </c>
      <c r="AO85" s="101">
        <v>0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/>
      <c r="BF85" s="101"/>
      <c r="BG85" s="101"/>
      <c r="BH85" s="101"/>
      <c r="BI85" s="101"/>
      <c r="BJ85" s="101"/>
      <c r="BK85" s="101"/>
      <c r="BL85" s="101"/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0</v>
      </c>
      <c r="CJ85" s="94">
        <f t="shared" si="37"/>
        <v>0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870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46">
        <f t="shared" si="48"/>
        <v>0</v>
      </c>
      <c r="AL86" s="54"/>
      <c r="AM86" s="119">
        <f t="shared" si="49"/>
        <v>0</v>
      </c>
      <c r="AN86" s="101">
        <v>0</v>
      </c>
      <c r="AO86" s="101">
        <v>0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/>
      <c r="BF86" s="101"/>
      <c r="BG86" s="101"/>
      <c r="BH86" s="101"/>
      <c r="BI86" s="101"/>
      <c r="BJ86" s="101"/>
      <c r="BK86" s="101"/>
      <c r="BL86" s="101"/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0</v>
      </c>
      <c r="CK86" s="94">
        <f t="shared" si="38"/>
        <v>0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0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870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46">
        <f t="shared" si="46"/>
        <v>0</v>
      </c>
      <c r="W87" s="46"/>
      <c r="X87" s="119">
        <f t="shared" si="47"/>
        <v>0</v>
      </c>
      <c r="Y87" s="101">
        <v>1</v>
      </c>
      <c r="Z87" s="101">
        <v>0</v>
      </c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46">
        <f t="shared" si="48"/>
        <v>1</v>
      </c>
      <c r="AL87" s="54"/>
      <c r="AM87" s="119">
        <f t="shared" si="49"/>
        <v>1</v>
      </c>
      <c r="AN87" s="101">
        <v>0</v>
      </c>
      <c r="AO87" s="101">
        <v>0</v>
      </c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/>
      <c r="BF87" s="101"/>
      <c r="BG87" s="101"/>
      <c r="BH87" s="101"/>
      <c r="BI87" s="101"/>
      <c r="BJ87" s="101"/>
      <c r="BK87" s="101"/>
      <c r="BL87" s="101"/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0</v>
      </c>
      <c r="CI87" s="94">
        <f t="shared" si="36"/>
        <v>0</v>
      </c>
      <c r="CJ87" s="94">
        <f t="shared" si="37"/>
        <v>0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870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0</v>
      </c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46">
        <f t="shared" si="48"/>
        <v>6</v>
      </c>
      <c r="AL88" s="54"/>
      <c r="AM88" s="119">
        <f t="shared" si="49"/>
        <v>6</v>
      </c>
      <c r="AN88" s="101">
        <v>0</v>
      </c>
      <c r="AO88" s="101">
        <v>0</v>
      </c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/>
      <c r="BF88" s="101"/>
      <c r="BG88" s="101"/>
      <c r="BH88" s="101"/>
      <c r="BI88" s="101"/>
      <c r="BJ88" s="101"/>
      <c r="BK88" s="101"/>
      <c r="BL88" s="101"/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0</v>
      </c>
      <c r="CI88" s="94">
        <f t="shared" si="36"/>
        <v>0</v>
      </c>
      <c r="CJ88" s="94">
        <f t="shared" si="37"/>
        <v>0</v>
      </c>
      <c r="CK88" s="94">
        <f t="shared" si="38"/>
        <v>0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6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870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46">
        <f t="shared" si="46"/>
        <v>0</v>
      </c>
      <c r="W89" s="46"/>
      <c r="X89" s="119">
        <f t="shared" si="47"/>
        <v>0</v>
      </c>
      <c r="Y89" s="101">
        <v>1</v>
      </c>
      <c r="Z89" s="101">
        <v>0</v>
      </c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46">
        <f t="shared" si="48"/>
        <v>1</v>
      </c>
      <c r="AL89" s="54"/>
      <c r="AM89" s="119">
        <f t="shared" si="49"/>
        <v>1</v>
      </c>
      <c r="AN89" s="101">
        <v>0</v>
      </c>
      <c r="AO89" s="101">
        <v>0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>
        <v>0</v>
      </c>
      <c r="BE89" s="101"/>
      <c r="BF89" s="101"/>
      <c r="BG89" s="101"/>
      <c r="BH89" s="101"/>
      <c r="BI89" s="101"/>
      <c r="BJ89" s="101"/>
      <c r="BK89" s="101"/>
      <c r="BL89" s="101"/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51">
        <f t="shared" si="54"/>
        <v>0</v>
      </c>
      <c r="CE89" s="54"/>
      <c r="CF89" s="119">
        <f t="shared" si="55"/>
        <v>0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0</v>
      </c>
      <c r="CK89" s="94">
        <f t="shared" si="38"/>
        <v>0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1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870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46">
        <f t="shared" si="46"/>
        <v>2</v>
      </c>
      <c r="W90" s="46"/>
      <c r="X90" s="119">
        <f t="shared" si="47"/>
        <v>2</v>
      </c>
      <c r="Y90" s="101">
        <v>17</v>
      </c>
      <c r="Z90" s="101">
        <v>10</v>
      </c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46">
        <f t="shared" si="48"/>
        <v>27</v>
      </c>
      <c r="AL90" s="54"/>
      <c r="AM90" s="119">
        <f t="shared" si="49"/>
        <v>27</v>
      </c>
      <c r="AN90" s="101">
        <v>0</v>
      </c>
      <c r="AO90" s="101">
        <v>0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/>
      <c r="BF90" s="101"/>
      <c r="BG90" s="101"/>
      <c r="BH90" s="101"/>
      <c r="BI90" s="101"/>
      <c r="BJ90" s="101"/>
      <c r="BK90" s="101"/>
      <c r="BL90" s="101"/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0</v>
      </c>
      <c r="CJ90" s="94">
        <f t="shared" si="37"/>
        <v>0</v>
      </c>
      <c r="CK90" s="94">
        <f t="shared" si="38"/>
        <v>0</v>
      </c>
      <c r="CL90" s="94">
        <f t="shared" si="39"/>
        <v>0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29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870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46">
        <f t="shared" si="46"/>
        <v>4</v>
      </c>
      <c r="W91" s="46"/>
      <c r="X91" s="119">
        <f t="shared" si="47"/>
        <v>4</v>
      </c>
      <c r="Y91" s="101">
        <v>0</v>
      </c>
      <c r="Z91" s="101">
        <v>0</v>
      </c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46">
        <f t="shared" si="48"/>
        <v>0</v>
      </c>
      <c r="AL91" s="54"/>
      <c r="AM91" s="119">
        <f t="shared" si="49"/>
        <v>0</v>
      </c>
      <c r="AN91" s="101">
        <v>0</v>
      </c>
      <c r="AO91" s="101">
        <v>0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46">
        <f t="shared" si="50"/>
        <v>0</v>
      </c>
      <c r="BA91" s="54"/>
      <c r="BB91" s="119">
        <f t="shared" si="51"/>
        <v>0</v>
      </c>
      <c r="BC91" s="101">
        <v>0</v>
      </c>
      <c r="BD91" s="101">
        <v>0</v>
      </c>
      <c r="BE91" s="101"/>
      <c r="BF91" s="101"/>
      <c r="BG91" s="101"/>
      <c r="BH91" s="101"/>
      <c r="BI91" s="101"/>
      <c r="BJ91" s="101"/>
      <c r="BK91" s="101"/>
      <c r="BL91" s="101"/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51">
        <f t="shared" si="54"/>
        <v>0</v>
      </c>
      <c r="CE91" s="54"/>
      <c r="CF91" s="119">
        <f t="shared" si="55"/>
        <v>0</v>
      </c>
      <c r="CG91" s="94">
        <f t="shared" si="56"/>
        <v>4</v>
      </c>
      <c r="CH91" s="94">
        <f t="shared" si="35"/>
        <v>0</v>
      </c>
      <c r="CI91" s="94">
        <f t="shared" si="36"/>
        <v>0</v>
      </c>
      <c r="CJ91" s="94">
        <f t="shared" si="37"/>
        <v>0</v>
      </c>
      <c r="CK91" s="94">
        <f t="shared" si="38"/>
        <v>0</v>
      </c>
      <c r="CL91" s="94">
        <f t="shared" si="39"/>
        <v>0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4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870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0</v>
      </c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46">
        <f t="shared" si="46"/>
        <v>0</v>
      </c>
      <c r="W92" s="46"/>
      <c r="X92" s="119">
        <f t="shared" si="47"/>
        <v>0</v>
      </c>
      <c r="Y92" s="101">
        <v>1</v>
      </c>
      <c r="Z92" s="101">
        <v>0</v>
      </c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46">
        <f t="shared" si="48"/>
        <v>1</v>
      </c>
      <c r="AL92" s="54"/>
      <c r="AM92" s="119">
        <f t="shared" si="49"/>
        <v>1</v>
      </c>
      <c r="AN92" s="101">
        <v>0</v>
      </c>
      <c r="AO92" s="101">
        <v>0</v>
      </c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/>
      <c r="BF92" s="101"/>
      <c r="BG92" s="101"/>
      <c r="BH92" s="101"/>
      <c r="BI92" s="101"/>
      <c r="BJ92" s="101"/>
      <c r="BK92" s="101"/>
      <c r="BL92" s="101"/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1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870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46">
        <f t="shared" si="46"/>
        <v>0</v>
      </c>
      <c r="W93" s="46"/>
      <c r="X93" s="119">
        <f t="shared" si="47"/>
        <v>0</v>
      </c>
      <c r="Y93" s="101">
        <v>0</v>
      </c>
      <c r="Z93" s="101">
        <v>0</v>
      </c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46">
        <f t="shared" si="48"/>
        <v>0</v>
      </c>
      <c r="AL93" s="54"/>
      <c r="AM93" s="119">
        <f t="shared" si="49"/>
        <v>0</v>
      </c>
      <c r="AN93" s="101">
        <v>0</v>
      </c>
      <c r="AO93" s="101">
        <v>0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/>
      <c r="BF93" s="101"/>
      <c r="BG93" s="101"/>
      <c r="BH93" s="101"/>
      <c r="BI93" s="101"/>
      <c r="BJ93" s="101"/>
      <c r="BK93" s="101"/>
      <c r="BL93" s="101"/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/>
      <c r="BU93" s="101"/>
      <c r="BV93" s="101"/>
      <c r="BW93" s="101"/>
      <c r="BX93" s="101"/>
      <c r="BY93" s="101"/>
      <c r="BZ93" s="101"/>
      <c r="CA93" s="101"/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0</v>
      </c>
      <c r="CJ93" s="94">
        <f t="shared" si="37"/>
        <v>0</v>
      </c>
      <c r="CK93" s="94">
        <f t="shared" si="38"/>
        <v>0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0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1714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2</v>
      </c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46">
        <f t="shared" si="46"/>
        <v>6</v>
      </c>
      <c r="W94" s="46"/>
      <c r="X94" s="119">
        <f t="shared" si="47"/>
        <v>6</v>
      </c>
      <c r="Y94" s="101">
        <v>14</v>
      </c>
      <c r="Z94" s="101">
        <v>3</v>
      </c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46">
        <f t="shared" si="48"/>
        <v>17</v>
      </c>
      <c r="AL94" s="54"/>
      <c r="AM94" s="119">
        <f t="shared" si="49"/>
        <v>17</v>
      </c>
      <c r="AN94" s="101">
        <v>0</v>
      </c>
      <c r="AO94" s="101">
        <v>0</v>
      </c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46">
        <f t="shared" si="50"/>
        <v>0</v>
      </c>
      <c r="BA94" s="54"/>
      <c r="BB94" s="119">
        <f t="shared" si="51"/>
        <v>0</v>
      </c>
      <c r="BC94" s="101">
        <v>0</v>
      </c>
      <c r="BD94" s="101">
        <v>1</v>
      </c>
      <c r="BE94" s="101"/>
      <c r="BF94" s="101"/>
      <c r="BG94" s="101"/>
      <c r="BH94" s="101"/>
      <c r="BI94" s="101"/>
      <c r="BJ94" s="101"/>
      <c r="BK94" s="101"/>
      <c r="BL94" s="101"/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6</v>
      </c>
      <c r="BS94" s="101">
        <v>1</v>
      </c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51">
        <f t="shared" si="54"/>
        <v>7</v>
      </c>
      <c r="CE94" s="54"/>
      <c r="CF94" s="119">
        <f t="shared" si="55"/>
        <v>7</v>
      </c>
      <c r="CG94" s="94">
        <f t="shared" si="56"/>
        <v>24</v>
      </c>
      <c r="CH94" s="94">
        <f t="shared" si="35"/>
        <v>7</v>
      </c>
      <c r="CI94" s="94">
        <f t="shared" si="36"/>
        <v>0</v>
      </c>
      <c r="CJ94" s="94">
        <f t="shared" si="37"/>
        <v>0</v>
      </c>
      <c r="CK94" s="94">
        <f t="shared" si="38"/>
        <v>0</v>
      </c>
      <c r="CL94" s="94">
        <f t="shared" si="39"/>
        <v>0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31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1714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46">
        <f t="shared" si="46"/>
        <v>0</v>
      </c>
      <c r="W95" s="46"/>
      <c r="X95" s="119">
        <f t="shared" si="47"/>
        <v>0</v>
      </c>
      <c r="Y95" s="101">
        <v>11</v>
      </c>
      <c r="Z95" s="101">
        <v>12</v>
      </c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46">
        <f t="shared" si="48"/>
        <v>23</v>
      </c>
      <c r="AL95" s="54"/>
      <c r="AM95" s="119">
        <f t="shared" si="49"/>
        <v>23</v>
      </c>
      <c r="AN95" s="101">
        <v>0</v>
      </c>
      <c r="AO95" s="101">
        <v>0</v>
      </c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46">
        <f t="shared" si="50"/>
        <v>0</v>
      </c>
      <c r="BA95" s="54"/>
      <c r="BB95" s="119">
        <f t="shared" si="51"/>
        <v>0</v>
      </c>
      <c r="BC95" s="101">
        <v>0</v>
      </c>
      <c r="BD95" s="101">
        <v>0</v>
      </c>
      <c r="BE95" s="101"/>
      <c r="BF95" s="101"/>
      <c r="BG95" s="101"/>
      <c r="BH95" s="101"/>
      <c r="BI95" s="101"/>
      <c r="BJ95" s="101"/>
      <c r="BK95" s="101"/>
      <c r="BL95" s="101"/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/>
      <c r="BU95" s="101"/>
      <c r="BV95" s="101"/>
      <c r="BW95" s="101"/>
      <c r="BX95" s="101"/>
      <c r="BY95" s="101"/>
      <c r="BZ95" s="101"/>
      <c r="CA95" s="101"/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0</v>
      </c>
      <c r="CJ95" s="94">
        <f t="shared" si="37"/>
        <v>0</v>
      </c>
      <c r="CK95" s="94">
        <f t="shared" si="38"/>
        <v>0</v>
      </c>
      <c r="CL95" s="94">
        <f t="shared" si="39"/>
        <v>0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23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1714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9</v>
      </c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46">
        <f t="shared" si="46"/>
        <v>30</v>
      </c>
      <c r="W96" s="46"/>
      <c r="X96" s="119">
        <f t="shared" si="47"/>
        <v>30</v>
      </c>
      <c r="Y96" s="101">
        <v>29</v>
      </c>
      <c r="Z96" s="101">
        <v>0</v>
      </c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46">
        <f t="shared" si="48"/>
        <v>29</v>
      </c>
      <c r="AL96" s="54"/>
      <c r="AM96" s="119">
        <f t="shared" si="49"/>
        <v>29</v>
      </c>
      <c r="AN96" s="101">
        <v>0</v>
      </c>
      <c r="AO96" s="101">
        <v>0</v>
      </c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46">
        <f t="shared" si="50"/>
        <v>0</v>
      </c>
      <c r="BA96" s="54"/>
      <c r="BB96" s="119">
        <f t="shared" si="51"/>
        <v>0</v>
      </c>
      <c r="BC96" s="101">
        <v>0</v>
      </c>
      <c r="BD96" s="101">
        <v>0</v>
      </c>
      <c r="BE96" s="101"/>
      <c r="BF96" s="101"/>
      <c r="BG96" s="101"/>
      <c r="BH96" s="101"/>
      <c r="BI96" s="101"/>
      <c r="BJ96" s="101"/>
      <c r="BK96" s="101"/>
      <c r="BL96" s="101"/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/>
      <c r="BU96" s="101"/>
      <c r="BV96" s="101"/>
      <c r="BW96" s="101"/>
      <c r="BX96" s="101"/>
      <c r="BY96" s="101"/>
      <c r="BZ96" s="101"/>
      <c r="CA96" s="101"/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9</v>
      </c>
      <c r="CI96" s="94">
        <f t="shared" si="36"/>
        <v>0</v>
      </c>
      <c r="CJ96" s="94">
        <f t="shared" si="37"/>
        <v>0</v>
      </c>
      <c r="CK96" s="94">
        <f t="shared" si="38"/>
        <v>0</v>
      </c>
      <c r="CL96" s="94">
        <f t="shared" si="39"/>
        <v>0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59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1714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3</v>
      </c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46">
        <f t="shared" si="46"/>
        <v>10</v>
      </c>
      <c r="W97" s="46"/>
      <c r="X97" s="119">
        <f t="shared" si="47"/>
        <v>10</v>
      </c>
      <c r="Y97" s="101">
        <v>5</v>
      </c>
      <c r="Z97" s="101">
        <v>7</v>
      </c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46">
        <f t="shared" si="48"/>
        <v>12</v>
      </c>
      <c r="AL97" s="54"/>
      <c r="AM97" s="119">
        <f t="shared" si="49"/>
        <v>12</v>
      </c>
      <c r="AN97" s="101">
        <v>0</v>
      </c>
      <c r="AO97" s="101">
        <v>0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/>
      <c r="BF97" s="101"/>
      <c r="BG97" s="101"/>
      <c r="BH97" s="101"/>
      <c r="BI97" s="101"/>
      <c r="BJ97" s="101"/>
      <c r="BK97" s="101"/>
      <c r="BL97" s="101"/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10</v>
      </c>
      <c r="CI97" s="94">
        <f t="shared" si="36"/>
        <v>0</v>
      </c>
      <c r="CJ97" s="94">
        <f t="shared" si="37"/>
        <v>0</v>
      </c>
      <c r="CK97" s="94">
        <f t="shared" si="38"/>
        <v>0</v>
      </c>
      <c r="CL97" s="94">
        <f t="shared" si="39"/>
        <v>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22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1714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46">
        <f t="shared" si="46"/>
        <v>2</v>
      </c>
      <c r="W98" s="46"/>
      <c r="X98" s="119">
        <f t="shared" si="47"/>
        <v>2</v>
      </c>
      <c r="Y98" s="101">
        <v>4</v>
      </c>
      <c r="Z98" s="101">
        <v>1</v>
      </c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46">
        <f t="shared" si="48"/>
        <v>5</v>
      </c>
      <c r="AL98" s="54"/>
      <c r="AM98" s="119">
        <f t="shared" si="49"/>
        <v>5</v>
      </c>
      <c r="AN98" s="101">
        <v>0</v>
      </c>
      <c r="AO98" s="101">
        <v>0</v>
      </c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/>
      <c r="BF98" s="101"/>
      <c r="BG98" s="101"/>
      <c r="BH98" s="101"/>
      <c r="BI98" s="101"/>
      <c r="BJ98" s="101"/>
      <c r="BK98" s="101"/>
      <c r="BL98" s="101"/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0</v>
      </c>
      <c r="CJ98" s="94">
        <f t="shared" si="37"/>
        <v>0</v>
      </c>
      <c r="CK98" s="94">
        <f t="shared" si="38"/>
        <v>0</v>
      </c>
      <c r="CL98" s="94">
        <f t="shared" si="39"/>
        <v>0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7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1714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46">
        <f t="shared" si="46"/>
        <v>0</v>
      </c>
      <c r="W99" s="46"/>
      <c r="X99" s="119">
        <f t="shared" si="47"/>
        <v>0</v>
      </c>
      <c r="Y99" s="101">
        <v>0</v>
      </c>
      <c r="Z99" s="101">
        <v>0</v>
      </c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46">
        <f t="shared" si="48"/>
        <v>0</v>
      </c>
      <c r="AL99" s="54"/>
      <c r="AM99" s="119">
        <f t="shared" si="49"/>
        <v>0</v>
      </c>
      <c r="AN99" s="101">
        <v>0</v>
      </c>
      <c r="AO99" s="101">
        <v>0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/>
      <c r="BF99" s="101"/>
      <c r="BG99" s="101"/>
      <c r="BH99" s="101"/>
      <c r="BI99" s="101"/>
      <c r="BJ99" s="101"/>
      <c r="BK99" s="101"/>
      <c r="BL99" s="101"/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0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0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1714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46">
        <f t="shared" si="46"/>
        <v>2</v>
      </c>
      <c r="W100" s="46"/>
      <c r="X100" s="119">
        <f t="shared" si="47"/>
        <v>2</v>
      </c>
      <c r="Y100" s="101">
        <v>0</v>
      </c>
      <c r="Z100" s="101">
        <v>3</v>
      </c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46">
        <f t="shared" si="48"/>
        <v>3</v>
      </c>
      <c r="AL100" s="54"/>
      <c r="AM100" s="119">
        <f t="shared" si="49"/>
        <v>3</v>
      </c>
      <c r="AN100" s="101">
        <v>0</v>
      </c>
      <c r="AO100" s="101">
        <v>0</v>
      </c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0</v>
      </c>
      <c r="CJ100" s="94">
        <f t="shared" si="37"/>
        <v>0</v>
      </c>
      <c r="CK100" s="94">
        <f t="shared" si="38"/>
        <v>0</v>
      </c>
      <c r="CL100" s="94">
        <f t="shared" si="39"/>
        <v>0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6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1714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46">
        <f t="shared" si="46"/>
        <v>6</v>
      </c>
      <c r="W101" s="46"/>
      <c r="X101" s="119">
        <f t="shared" si="47"/>
        <v>6</v>
      </c>
      <c r="Y101" s="101">
        <v>21</v>
      </c>
      <c r="Z101" s="101">
        <v>15</v>
      </c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46">
        <f t="shared" si="48"/>
        <v>36</v>
      </c>
      <c r="AL101" s="54"/>
      <c r="AM101" s="119">
        <f t="shared" si="49"/>
        <v>36</v>
      </c>
      <c r="AN101" s="101">
        <v>0</v>
      </c>
      <c r="AO101" s="101">
        <v>0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46">
        <f t="shared" si="50"/>
        <v>0</v>
      </c>
      <c r="BA101" s="54"/>
      <c r="BB101" s="119">
        <f t="shared" si="51"/>
        <v>0</v>
      </c>
      <c r="BC101" s="101">
        <v>0</v>
      </c>
      <c r="BD101" s="101">
        <v>1</v>
      </c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51">
        <f t="shared" si="54"/>
        <v>0</v>
      </c>
      <c r="CE101" s="54"/>
      <c r="CF101" s="119">
        <f t="shared" si="55"/>
        <v>0</v>
      </c>
      <c r="CG101" s="94">
        <f t="shared" si="56"/>
        <v>25</v>
      </c>
      <c r="CH101" s="94">
        <f t="shared" si="35"/>
        <v>18</v>
      </c>
      <c r="CI101" s="94">
        <f t="shared" si="36"/>
        <v>0</v>
      </c>
      <c r="CJ101" s="94">
        <f t="shared" si="37"/>
        <v>0</v>
      </c>
      <c r="CK101" s="94">
        <f t="shared" si="38"/>
        <v>0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43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1714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46">
        <f t="shared" si="46"/>
        <v>0</v>
      </c>
      <c r="W102" s="46"/>
      <c r="X102" s="119">
        <f t="shared" si="47"/>
        <v>0</v>
      </c>
      <c r="Y102" s="101">
        <v>2</v>
      </c>
      <c r="Z102" s="101">
        <v>3</v>
      </c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46">
        <f t="shared" si="48"/>
        <v>5</v>
      </c>
      <c r="AL102" s="54"/>
      <c r="AM102" s="119">
        <f t="shared" si="49"/>
        <v>5</v>
      </c>
      <c r="AN102" s="101">
        <v>1</v>
      </c>
      <c r="AO102" s="101">
        <v>0</v>
      </c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46">
        <f t="shared" si="50"/>
        <v>1</v>
      </c>
      <c r="BA102" s="54"/>
      <c r="BB102" s="119">
        <f t="shared" si="51"/>
        <v>1</v>
      </c>
      <c r="BC102" s="101">
        <v>0</v>
      </c>
      <c r="BD102" s="101">
        <v>0</v>
      </c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51">
        <f t="shared" si="54"/>
        <v>1</v>
      </c>
      <c r="CE102" s="54"/>
      <c r="CF102" s="119">
        <f t="shared" si="55"/>
        <v>1</v>
      </c>
      <c r="CG102" s="94">
        <f t="shared" si="56"/>
        <v>3</v>
      </c>
      <c r="CH102" s="94">
        <f t="shared" si="35"/>
        <v>4</v>
      </c>
      <c r="CI102" s="94">
        <f t="shared" si="36"/>
        <v>0</v>
      </c>
      <c r="CJ102" s="94">
        <f t="shared" si="37"/>
        <v>0</v>
      </c>
      <c r="CK102" s="94">
        <f t="shared" si="38"/>
        <v>0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7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1714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46">
        <f t="shared" si="46"/>
        <v>3</v>
      </c>
      <c r="W103" s="46"/>
      <c r="X103" s="119">
        <f t="shared" si="47"/>
        <v>3</v>
      </c>
      <c r="Y103" s="101">
        <v>10</v>
      </c>
      <c r="Z103" s="101">
        <v>2</v>
      </c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46">
        <f t="shared" si="48"/>
        <v>12</v>
      </c>
      <c r="AL103" s="54"/>
      <c r="AM103" s="119">
        <f t="shared" si="49"/>
        <v>12</v>
      </c>
      <c r="AN103" s="101">
        <v>0</v>
      </c>
      <c r="AO103" s="101">
        <v>0</v>
      </c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46">
        <f t="shared" si="50"/>
        <v>0</v>
      </c>
      <c r="BA103" s="54"/>
      <c r="BB103" s="119">
        <f t="shared" si="51"/>
        <v>0</v>
      </c>
      <c r="BC103" s="101">
        <v>0</v>
      </c>
      <c r="BD103" s="101">
        <v>0</v>
      </c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51">
        <f t="shared" si="54"/>
        <v>0</v>
      </c>
      <c r="CE103" s="54"/>
      <c r="CF103" s="119">
        <f t="shared" si="55"/>
        <v>0</v>
      </c>
      <c r="CG103" s="94">
        <f t="shared" si="56"/>
        <v>12</v>
      </c>
      <c r="CH103" s="94">
        <f t="shared" si="35"/>
        <v>3</v>
      </c>
      <c r="CI103" s="94">
        <f t="shared" si="36"/>
        <v>0</v>
      </c>
      <c r="CJ103" s="94">
        <f t="shared" si="37"/>
        <v>0</v>
      </c>
      <c r="CK103" s="94">
        <f t="shared" si="38"/>
        <v>0</v>
      </c>
      <c r="CL103" s="94">
        <f t="shared" si="39"/>
        <v>0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15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1714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46">
        <f t="shared" si="46"/>
        <v>24</v>
      </c>
      <c r="W104" s="46"/>
      <c r="X104" s="119">
        <f t="shared" si="47"/>
        <v>24</v>
      </c>
      <c r="Y104" s="101">
        <v>24</v>
      </c>
      <c r="Z104" s="101">
        <v>30</v>
      </c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46">
        <f t="shared" si="48"/>
        <v>54</v>
      </c>
      <c r="AL104" s="54"/>
      <c r="AM104" s="119">
        <f t="shared" si="49"/>
        <v>54</v>
      </c>
      <c r="AN104" s="101">
        <v>0</v>
      </c>
      <c r="AO104" s="101">
        <v>1</v>
      </c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46">
        <f t="shared" si="50"/>
        <v>1</v>
      </c>
      <c r="BA104" s="54"/>
      <c r="BB104" s="119">
        <f t="shared" si="51"/>
        <v>1</v>
      </c>
      <c r="BC104" s="101">
        <v>0</v>
      </c>
      <c r="BD104" s="101">
        <v>0</v>
      </c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/>
      <c r="BU104" s="101"/>
      <c r="BV104" s="101"/>
      <c r="BW104" s="101"/>
      <c r="BX104" s="101"/>
      <c r="BY104" s="101"/>
      <c r="BZ104" s="101"/>
      <c r="CA104" s="101"/>
      <c r="CB104" s="101"/>
      <c r="CC104" s="101"/>
      <c r="CD104" s="51">
        <f t="shared" si="54"/>
        <v>1</v>
      </c>
      <c r="CE104" s="54"/>
      <c r="CF104" s="119">
        <f t="shared" si="55"/>
        <v>1</v>
      </c>
      <c r="CG104" s="94">
        <f t="shared" si="56"/>
        <v>39</v>
      </c>
      <c r="CH104" s="94">
        <f t="shared" si="35"/>
        <v>41</v>
      </c>
      <c r="CI104" s="94">
        <f t="shared" si="36"/>
        <v>0</v>
      </c>
      <c r="CJ104" s="94">
        <f t="shared" si="37"/>
        <v>0</v>
      </c>
      <c r="CK104" s="94">
        <f t="shared" si="38"/>
        <v>0</v>
      </c>
      <c r="CL104" s="94">
        <f t="shared" si="39"/>
        <v>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80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1714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46">
        <f t="shared" si="46"/>
        <v>10</v>
      </c>
      <c r="W105" s="46"/>
      <c r="X105" s="119">
        <f t="shared" si="47"/>
        <v>10</v>
      </c>
      <c r="Y105" s="101">
        <v>31</v>
      </c>
      <c r="Z105" s="101">
        <v>30</v>
      </c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46">
        <f t="shared" si="48"/>
        <v>61</v>
      </c>
      <c r="AL105" s="54"/>
      <c r="AM105" s="119">
        <f t="shared" si="49"/>
        <v>61</v>
      </c>
      <c r="AN105" s="101">
        <v>0</v>
      </c>
      <c r="AO105" s="101">
        <v>0</v>
      </c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46">
        <f t="shared" si="50"/>
        <v>0</v>
      </c>
      <c r="BA105" s="54"/>
      <c r="BB105" s="119">
        <f t="shared" si="51"/>
        <v>0</v>
      </c>
      <c r="BC105" s="101">
        <v>0</v>
      </c>
      <c r="BD105" s="101">
        <v>0</v>
      </c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1</v>
      </c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51">
        <f t="shared" si="54"/>
        <v>2</v>
      </c>
      <c r="CE105" s="54"/>
      <c r="CF105" s="119">
        <f t="shared" si="55"/>
        <v>2</v>
      </c>
      <c r="CG105" s="94">
        <f t="shared" si="56"/>
        <v>40</v>
      </c>
      <c r="CH105" s="94">
        <f t="shared" si="35"/>
        <v>33</v>
      </c>
      <c r="CI105" s="94">
        <f t="shared" si="36"/>
        <v>0</v>
      </c>
      <c r="CJ105" s="94">
        <f t="shared" si="37"/>
        <v>0</v>
      </c>
      <c r="CK105" s="94">
        <f t="shared" si="38"/>
        <v>0</v>
      </c>
      <c r="CL105" s="94">
        <f t="shared" si="39"/>
        <v>0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73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1714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0</v>
      </c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46">
        <f t="shared" si="46"/>
        <v>0</v>
      </c>
      <c r="W106" s="46"/>
      <c r="X106" s="119">
        <f t="shared" si="47"/>
        <v>0</v>
      </c>
      <c r="Y106" s="101">
        <v>0</v>
      </c>
      <c r="Z106" s="101">
        <v>0</v>
      </c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46">
        <f t="shared" si="48"/>
        <v>0</v>
      </c>
      <c r="AL106" s="54"/>
      <c r="AM106" s="119">
        <f t="shared" si="49"/>
        <v>0</v>
      </c>
      <c r="AN106" s="101">
        <v>0</v>
      </c>
      <c r="AO106" s="101">
        <v>0</v>
      </c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0</v>
      </c>
      <c r="CI106" s="94">
        <f t="shared" si="36"/>
        <v>0</v>
      </c>
      <c r="CJ106" s="94">
        <f t="shared" si="37"/>
        <v>0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0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1714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0</v>
      </c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46">
        <f t="shared" si="46"/>
        <v>0</v>
      </c>
      <c r="W107" s="46"/>
      <c r="X107" s="119">
        <f t="shared" si="47"/>
        <v>0</v>
      </c>
      <c r="Y107" s="101">
        <v>0</v>
      </c>
      <c r="Z107" s="101">
        <v>0</v>
      </c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46">
        <f t="shared" si="48"/>
        <v>0</v>
      </c>
      <c r="AL107" s="54"/>
      <c r="AM107" s="119">
        <f t="shared" si="49"/>
        <v>0</v>
      </c>
      <c r="AN107" s="101">
        <v>0</v>
      </c>
      <c r="AO107" s="101">
        <v>0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46">
        <f t="shared" si="50"/>
        <v>0</v>
      </c>
      <c r="BA107" s="54"/>
      <c r="BB107" s="119">
        <f t="shared" si="51"/>
        <v>0</v>
      </c>
      <c r="BC107" s="101">
        <v>0</v>
      </c>
      <c r="BD107" s="101">
        <v>0</v>
      </c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0</v>
      </c>
      <c r="CK107" s="94">
        <f t="shared" si="38"/>
        <v>0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0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1714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46">
        <f t="shared" si="46"/>
        <v>3</v>
      </c>
      <c r="W108" s="46"/>
      <c r="X108" s="119">
        <f t="shared" si="47"/>
        <v>3</v>
      </c>
      <c r="Y108" s="101">
        <v>17</v>
      </c>
      <c r="Z108" s="101">
        <v>21</v>
      </c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46">
        <f t="shared" si="48"/>
        <v>38</v>
      </c>
      <c r="AL108" s="54"/>
      <c r="AM108" s="119">
        <f t="shared" si="49"/>
        <v>38</v>
      </c>
      <c r="AN108" s="101">
        <v>0</v>
      </c>
      <c r="AO108" s="101">
        <v>0</v>
      </c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46">
        <f t="shared" si="50"/>
        <v>0</v>
      </c>
      <c r="BA108" s="54"/>
      <c r="BB108" s="119">
        <f t="shared" si="51"/>
        <v>0</v>
      </c>
      <c r="BC108" s="101">
        <v>0</v>
      </c>
      <c r="BD108" s="101">
        <v>0</v>
      </c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51">
        <f t="shared" si="54"/>
        <v>1</v>
      </c>
      <c r="CE108" s="54"/>
      <c r="CF108" s="119">
        <f t="shared" si="55"/>
        <v>1</v>
      </c>
      <c r="CG108" s="94">
        <f t="shared" si="56"/>
        <v>19</v>
      </c>
      <c r="CH108" s="94">
        <f t="shared" si="35"/>
        <v>23</v>
      </c>
      <c r="CI108" s="94">
        <f t="shared" si="36"/>
        <v>0</v>
      </c>
      <c r="CJ108" s="94">
        <f t="shared" si="37"/>
        <v>0</v>
      </c>
      <c r="CK108" s="94">
        <f t="shared" si="38"/>
        <v>0</v>
      </c>
      <c r="CL108" s="94">
        <f t="shared" si="39"/>
        <v>0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42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1714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0</v>
      </c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46">
        <f t="shared" si="46"/>
        <v>2</v>
      </c>
      <c r="W109" s="46"/>
      <c r="X109" s="119">
        <f t="shared" si="47"/>
        <v>2</v>
      </c>
      <c r="Y109" s="101">
        <v>2</v>
      </c>
      <c r="Z109" s="101">
        <v>0</v>
      </c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46">
        <f t="shared" si="48"/>
        <v>2</v>
      </c>
      <c r="AL109" s="54"/>
      <c r="AM109" s="119">
        <f t="shared" si="49"/>
        <v>2</v>
      </c>
      <c r="AN109" s="101">
        <v>0</v>
      </c>
      <c r="AO109" s="101">
        <v>0</v>
      </c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0</v>
      </c>
      <c r="CI109" s="94">
        <f t="shared" si="36"/>
        <v>0</v>
      </c>
      <c r="CJ109" s="94">
        <f t="shared" si="37"/>
        <v>0</v>
      </c>
      <c r="CK109" s="94">
        <f t="shared" si="38"/>
        <v>0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4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1714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46">
        <f t="shared" si="46"/>
        <v>0</v>
      </c>
      <c r="W110" s="46"/>
      <c r="X110" s="119">
        <f t="shared" si="47"/>
        <v>0</v>
      </c>
      <c r="Y110" s="101">
        <v>0</v>
      </c>
      <c r="Z110" s="101">
        <v>0</v>
      </c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46">
        <f t="shared" si="48"/>
        <v>0</v>
      </c>
      <c r="AL110" s="54"/>
      <c r="AM110" s="119">
        <f t="shared" si="49"/>
        <v>0</v>
      </c>
      <c r="AN110" s="101">
        <v>0</v>
      </c>
      <c r="AO110" s="101">
        <v>0</v>
      </c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0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1714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0</v>
      </c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46">
        <f t="shared" si="46"/>
        <v>4</v>
      </c>
      <c r="W111" s="46"/>
      <c r="X111" s="119">
        <f t="shared" si="47"/>
        <v>4</v>
      </c>
      <c r="Y111" s="101">
        <v>0</v>
      </c>
      <c r="Z111" s="101">
        <v>3</v>
      </c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46">
        <f t="shared" si="48"/>
        <v>3</v>
      </c>
      <c r="AL111" s="54"/>
      <c r="AM111" s="119">
        <f t="shared" si="49"/>
        <v>3</v>
      </c>
      <c r="AN111" s="101">
        <v>0</v>
      </c>
      <c r="AO111" s="101">
        <v>0</v>
      </c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3</v>
      </c>
      <c r="CI111" s="94">
        <f t="shared" si="36"/>
        <v>0</v>
      </c>
      <c r="CJ111" s="94">
        <f t="shared" si="37"/>
        <v>0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7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1714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2</v>
      </c>
      <c r="K112" s="101">
        <v>1</v>
      </c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46">
        <f t="shared" si="46"/>
        <v>3</v>
      </c>
      <c r="W112" s="46"/>
      <c r="X112" s="119">
        <f t="shared" si="47"/>
        <v>3</v>
      </c>
      <c r="Y112" s="101">
        <v>11</v>
      </c>
      <c r="Z112" s="101">
        <v>3</v>
      </c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46">
        <f t="shared" si="48"/>
        <v>14</v>
      </c>
      <c r="AL112" s="54"/>
      <c r="AM112" s="119">
        <f t="shared" si="49"/>
        <v>14</v>
      </c>
      <c r="AN112" s="101">
        <v>0</v>
      </c>
      <c r="AO112" s="101">
        <v>0</v>
      </c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46">
        <f t="shared" si="50"/>
        <v>0</v>
      </c>
      <c r="BA112" s="54"/>
      <c r="BB112" s="119">
        <f t="shared" si="51"/>
        <v>0</v>
      </c>
      <c r="BC112" s="101">
        <v>0</v>
      </c>
      <c r="BD112" s="101">
        <v>0</v>
      </c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51">
        <f t="shared" si="54"/>
        <v>0</v>
      </c>
      <c r="CE112" s="54"/>
      <c r="CF112" s="119">
        <f t="shared" si="55"/>
        <v>0</v>
      </c>
      <c r="CG112" s="94">
        <f t="shared" si="56"/>
        <v>13</v>
      </c>
      <c r="CH112" s="94">
        <f t="shared" si="35"/>
        <v>4</v>
      </c>
      <c r="CI112" s="94">
        <f t="shared" si="36"/>
        <v>0</v>
      </c>
      <c r="CJ112" s="94">
        <f t="shared" si="37"/>
        <v>0</v>
      </c>
      <c r="CK112" s="94">
        <f t="shared" si="38"/>
        <v>0</v>
      </c>
      <c r="CL112" s="94">
        <f t="shared" si="39"/>
        <v>0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17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1714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46">
        <f t="shared" si="48"/>
        <v>0</v>
      </c>
      <c r="AL113" s="54"/>
      <c r="AM113" s="119">
        <f t="shared" si="49"/>
        <v>0</v>
      </c>
      <c r="AN113" s="101">
        <v>0</v>
      </c>
      <c r="AO113" s="101">
        <v>0</v>
      </c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46">
        <f t="shared" si="50"/>
        <v>0</v>
      </c>
      <c r="BA113" s="54"/>
      <c r="BB113" s="119">
        <f t="shared" si="51"/>
        <v>0</v>
      </c>
      <c r="BC113" s="101">
        <v>0</v>
      </c>
      <c r="BD113" s="101">
        <v>0</v>
      </c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/>
      <c r="BU113" s="101"/>
      <c r="BV113" s="101"/>
      <c r="BW113" s="101"/>
      <c r="BX113" s="101"/>
      <c r="BY113" s="101"/>
      <c r="BZ113" s="101"/>
      <c r="CA113" s="101"/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0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1714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7</v>
      </c>
      <c r="K114" s="101">
        <v>2</v>
      </c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46">
        <f t="shared" si="46"/>
        <v>9</v>
      </c>
      <c r="W114" s="46"/>
      <c r="X114" s="119">
        <f t="shared" si="47"/>
        <v>9</v>
      </c>
      <c r="Y114" s="101">
        <v>5</v>
      </c>
      <c r="Z114" s="101">
        <v>12</v>
      </c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46">
        <f t="shared" si="48"/>
        <v>17</v>
      </c>
      <c r="AL114" s="54"/>
      <c r="AM114" s="119">
        <f t="shared" si="49"/>
        <v>17</v>
      </c>
      <c r="AN114" s="101">
        <v>0</v>
      </c>
      <c r="AO114" s="101">
        <v>0</v>
      </c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46">
        <f t="shared" si="50"/>
        <v>0</v>
      </c>
      <c r="BA114" s="54"/>
      <c r="BB114" s="119">
        <f t="shared" si="51"/>
        <v>0</v>
      </c>
      <c r="BC114" s="101">
        <v>0</v>
      </c>
      <c r="BD114" s="101">
        <v>0</v>
      </c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12</v>
      </c>
      <c r="CH114" s="94">
        <f t="shared" si="35"/>
        <v>14</v>
      </c>
      <c r="CI114" s="94">
        <f t="shared" si="36"/>
        <v>0</v>
      </c>
      <c r="CJ114" s="94">
        <f t="shared" si="37"/>
        <v>0</v>
      </c>
      <c r="CK114" s="94">
        <f t="shared" si="38"/>
        <v>0</v>
      </c>
      <c r="CL114" s="94">
        <f t="shared" si="39"/>
        <v>0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26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1714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0</v>
      </c>
      <c r="Z115" s="101">
        <v>0</v>
      </c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46">
        <f t="shared" si="48"/>
        <v>0</v>
      </c>
      <c r="AL115" s="54"/>
      <c r="AM115" s="119">
        <f t="shared" si="49"/>
        <v>0</v>
      </c>
      <c r="AN115" s="101">
        <v>0</v>
      </c>
      <c r="AO115" s="101">
        <v>0</v>
      </c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0</v>
      </c>
      <c r="CH115" s="94">
        <f t="shared" si="35"/>
        <v>0</v>
      </c>
      <c r="CI115" s="94">
        <f t="shared" si="36"/>
        <v>0</v>
      </c>
      <c r="CJ115" s="94">
        <f t="shared" si="37"/>
        <v>0</v>
      </c>
      <c r="CK115" s="94">
        <f t="shared" si="38"/>
        <v>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0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870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17</v>
      </c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46">
        <f t="shared" si="46"/>
        <v>42</v>
      </c>
      <c r="W116" s="46"/>
      <c r="X116" s="119">
        <f t="shared" si="47"/>
        <v>42</v>
      </c>
      <c r="Y116" s="101">
        <v>7</v>
      </c>
      <c r="Z116" s="101">
        <v>11</v>
      </c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46">
        <f t="shared" si="48"/>
        <v>18</v>
      </c>
      <c r="AL116" s="54"/>
      <c r="AM116" s="119">
        <f t="shared" si="49"/>
        <v>18</v>
      </c>
      <c r="AN116" s="101">
        <v>1</v>
      </c>
      <c r="AO116" s="101">
        <v>0</v>
      </c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46">
        <f t="shared" si="50"/>
        <v>1</v>
      </c>
      <c r="BA116" s="54"/>
      <c r="BB116" s="119">
        <f t="shared" si="51"/>
        <v>1</v>
      </c>
      <c r="BC116" s="101">
        <v>0</v>
      </c>
      <c r="BD116" s="101">
        <v>0</v>
      </c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>
        <v>0</v>
      </c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51">
        <f t="shared" si="54"/>
        <v>4</v>
      </c>
      <c r="CE116" s="54"/>
      <c r="CF116" s="119">
        <f t="shared" si="55"/>
        <v>4</v>
      </c>
      <c r="CG116" s="94">
        <f t="shared" si="56"/>
        <v>37</v>
      </c>
      <c r="CH116" s="94">
        <f t="shared" si="35"/>
        <v>28</v>
      </c>
      <c r="CI116" s="94">
        <f t="shared" si="36"/>
        <v>0</v>
      </c>
      <c r="CJ116" s="94">
        <f t="shared" si="37"/>
        <v>0</v>
      </c>
      <c r="CK116" s="94">
        <f t="shared" si="38"/>
        <v>0</v>
      </c>
      <c r="CL116" s="94">
        <f t="shared" si="39"/>
        <v>0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65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870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46">
        <f t="shared" si="46"/>
        <v>0</v>
      </c>
      <c r="W117" s="46"/>
      <c r="X117" s="119">
        <f t="shared" si="47"/>
        <v>0</v>
      </c>
      <c r="Y117" s="101">
        <v>2</v>
      </c>
      <c r="Z117" s="101">
        <v>3</v>
      </c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46">
        <f t="shared" si="48"/>
        <v>5</v>
      </c>
      <c r="AL117" s="54"/>
      <c r="AM117" s="119">
        <f t="shared" si="49"/>
        <v>5</v>
      </c>
      <c r="AN117" s="101">
        <v>0</v>
      </c>
      <c r="AO117" s="101">
        <v>0</v>
      </c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46">
        <f t="shared" si="50"/>
        <v>0</v>
      </c>
      <c r="BA117" s="54"/>
      <c r="BB117" s="119">
        <f t="shared" si="51"/>
        <v>0</v>
      </c>
      <c r="BC117" s="101">
        <v>0</v>
      </c>
      <c r="BD117" s="101">
        <v>0</v>
      </c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0</v>
      </c>
      <c r="CJ117" s="94">
        <f t="shared" si="37"/>
        <v>0</v>
      </c>
      <c r="CK117" s="94">
        <f t="shared" si="38"/>
        <v>0</v>
      </c>
      <c r="CL117" s="94">
        <f t="shared" si="39"/>
        <v>0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5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870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46">
        <f t="shared" si="46"/>
        <v>3</v>
      </c>
      <c r="W118" s="46"/>
      <c r="X118" s="119">
        <f t="shared" si="47"/>
        <v>3</v>
      </c>
      <c r="Y118" s="101">
        <v>2</v>
      </c>
      <c r="Z118" s="101">
        <v>4</v>
      </c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46">
        <f t="shared" si="48"/>
        <v>6</v>
      </c>
      <c r="AL118" s="54"/>
      <c r="AM118" s="119">
        <f t="shared" si="49"/>
        <v>6</v>
      </c>
      <c r="AN118" s="101">
        <v>0</v>
      </c>
      <c r="AO118" s="101">
        <v>1</v>
      </c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/>
      <c r="BU118" s="101"/>
      <c r="BV118" s="101"/>
      <c r="BW118" s="101"/>
      <c r="BX118" s="101"/>
      <c r="BY118" s="101"/>
      <c r="BZ118" s="101"/>
      <c r="CA118" s="101"/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0</v>
      </c>
      <c r="CJ118" s="94">
        <f t="shared" si="37"/>
        <v>0</v>
      </c>
      <c r="CK118" s="94">
        <f t="shared" si="38"/>
        <v>0</v>
      </c>
      <c r="CL118" s="94">
        <f t="shared" si="39"/>
        <v>0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10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870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1</v>
      </c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46">
        <f t="shared" si="46"/>
        <v>1</v>
      </c>
      <c r="W119" s="46"/>
      <c r="X119" s="119">
        <f t="shared" si="47"/>
        <v>1</v>
      </c>
      <c r="Y119" s="101">
        <v>12</v>
      </c>
      <c r="Z119" s="101">
        <v>3</v>
      </c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46">
        <f t="shared" si="48"/>
        <v>15</v>
      </c>
      <c r="AL119" s="54"/>
      <c r="AM119" s="119">
        <f t="shared" si="49"/>
        <v>15</v>
      </c>
      <c r="AN119" s="101">
        <v>0</v>
      </c>
      <c r="AO119" s="101">
        <v>0</v>
      </c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46">
        <f t="shared" si="50"/>
        <v>0</v>
      </c>
      <c r="BA119" s="54"/>
      <c r="BB119" s="119">
        <f t="shared" si="51"/>
        <v>0</v>
      </c>
      <c r="BC119" s="101">
        <v>0</v>
      </c>
      <c r="BD119" s="101">
        <v>0</v>
      </c>
      <c r="BE119" s="101"/>
      <c r="BF119" s="101"/>
      <c r="BG119" s="101"/>
      <c r="BH119" s="101"/>
      <c r="BI119" s="101"/>
      <c r="BJ119" s="101"/>
      <c r="BK119" s="101"/>
      <c r="BL119" s="101"/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/>
      <c r="BU119" s="101"/>
      <c r="BV119" s="101"/>
      <c r="BW119" s="101"/>
      <c r="BX119" s="101"/>
      <c r="BY119" s="101"/>
      <c r="BZ119" s="101"/>
      <c r="CA119" s="101"/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4</v>
      </c>
      <c r="CI119" s="94">
        <f t="shared" si="36"/>
        <v>0</v>
      </c>
      <c r="CJ119" s="94">
        <f t="shared" si="37"/>
        <v>0</v>
      </c>
      <c r="CK119" s="94">
        <f t="shared" si="38"/>
        <v>0</v>
      </c>
      <c r="CL119" s="94">
        <f t="shared" si="39"/>
        <v>0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16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870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6</v>
      </c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46">
        <f t="shared" si="46"/>
        <v>7</v>
      </c>
      <c r="W120" s="46"/>
      <c r="X120" s="119">
        <f t="shared" si="47"/>
        <v>7</v>
      </c>
      <c r="Y120" s="101">
        <v>8</v>
      </c>
      <c r="Z120" s="101">
        <v>3</v>
      </c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46">
        <f t="shared" si="48"/>
        <v>11</v>
      </c>
      <c r="AL120" s="54"/>
      <c r="AM120" s="119">
        <f t="shared" si="49"/>
        <v>11</v>
      </c>
      <c r="AN120" s="101">
        <v>0</v>
      </c>
      <c r="AO120" s="101">
        <v>0</v>
      </c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9</v>
      </c>
      <c r="CI120" s="94">
        <f t="shared" si="36"/>
        <v>0</v>
      </c>
      <c r="CJ120" s="94">
        <f t="shared" si="37"/>
        <v>0</v>
      </c>
      <c r="CK120" s="94">
        <f t="shared" si="38"/>
        <v>0</v>
      </c>
      <c r="CL120" s="94">
        <f t="shared" si="39"/>
        <v>0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18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870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11</v>
      </c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46">
        <f t="shared" si="46"/>
        <v>21</v>
      </c>
      <c r="W121" s="46"/>
      <c r="X121" s="119">
        <f t="shared" si="47"/>
        <v>21</v>
      </c>
      <c r="Y121" s="101">
        <v>57</v>
      </c>
      <c r="Z121" s="101">
        <v>40</v>
      </c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46">
        <f t="shared" si="48"/>
        <v>97</v>
      </c>
      <c r="AL121" s="54"/>
      <c r="AM121" s="119">
        <f t="shared" si="49"/>
        <v>97</v>
      </c>
      <c r="AN121" s="101">
        <v>0</v>
      </c>
      <c r="AO121" s="101">
        <v>1</v>
      </c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46">
        <f t="shared" si="50"/>
        <v>1</v>
      </c>
      <c r="BA121" s="54"/>
      <c r="BB121" s="119">
        <f t="shared" si="51"/>
        <v>1</v>
      </c>
      <c r="BC121" s="101">
        <v>0</v>
      </c>
      <c r="BD121" s="101">
        <v>0</v>
      </c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51">
        <f t="shared" si="54"/>
        <v>6</v>
      </c>
      <c r="CE121" s="54"/>
      <c r="CF121" s="119">
        <f t="shared" si="55"/>
        <v>6</v>
      </c>
      <c r="CG121" s="94">
        <f t="shared" si="56"/>
        <v>67</v>
      </c>
      <c r="CH121" s="94">
        <f t="shared" si="35"/>
        <v>58</v>
      </c>
      <c r="CI121" s="94">
        <f t="shared" si="36"/>
        <v>0</v>
      </c>
      <c r="CJ121" s="94">
        <f t="shared" si="37"/>
        <v>0</v>
      </c>
      <c r="CK121" s="94">
        <f t="shared" si="38"/>
        <v>0</v>
      </c>
      <c r="CL121" s="94">
        <f t="shared" si="39"/>
        <v>0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125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870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3</v>
      </c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46">
        <f t="shared" si="46"/>
        <v>10</v>
      </c>
      <c r="W122" s="46"/>
      <c r="X122" s="119">
        <f t="shared" si="47"/>
        <v>10</v>
      </c>
      <c r="Y122" s="101">
        <v>1</v>
      </c>
      <c r="Z122" s="101">
        <v>1</v>
      </c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46">
        <f t="shared" si="48"/>
        <v>2</v>
      </c>
      <c r="AL122" s="54"/>
      <c r="AM122" s="119">
        <f t="shared" si="49"/>
        <v>2</v>
      </c>
      <c r="AN122" s="101">
        <v>0</v>
      </c>
      <c r="AO122" s="101">
        <v>0</v>
      </c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/>
      <c r="BU122" s="101"/>
      <c r="BV122" s="101"/>
      <c r="BW122" s="101"/>
      <c r="BX122" s="101"/>
      <c r="BY122" s="101"/>
      <c r="BZ122" s="101"/>
      <c r="CA122" s="101"/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4</v>
      </c>
      <c r="CI122" s="94">
        <f t="shared" si="36"/>
        <v>0</v>
      </c>
      <c r="CJ122" s="94">
        <f t="shared" si="37"/>
        <v>0</v>
      </c>
      <c r="CK122" s="94">
        <f t="shared" si="38"/>
        <v>0</v>
      </c>
      <c r="CL122" s="94">
        <f t="shared" si="39"/>
        <v>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12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870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0</v>
      </c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46">
        <f t="shared" si="46"/>
        <v>2</v>
      </c>
      <c r="W123" s="46"/>
      <c r="X123" s="119">
        <f t="shared" si="47"/>
        <v>2</v>
      </c>
      <c r="Y123" s="101">
        <v>3</v>
      </c>
      <c r="Z123" s="101">
        <v>6</v>
      </c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46">
        <f t="shared" si="48"/>
        <v>9</v>
      </c>
      <c r="AL123" s="54"/>
      <c r="AM123" s="119">
        <f t="shared" si="49"/>
        <v>9</v>
      </c>
      <c r="AN123" s="101">
        <v>0</v>
      </c>
      <c r="AO123" s="101">
        <v>0</v>
      </c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46">
        <f t="shared" si="50"/>
        <v>0</v>
      </c>
      <c r="BA123" s="54"/>
      <c r="BB123" s="119">
        <f t="shared" si="51"/>
        <v>0</v>
      </c>
      <c r="BC123" s="101">
        <v>0</v>
      </c>
      <c r="BD123" s="101">
        <v>0</v>
      </c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/>
      <c r="BU123" s="101"/>
      <c r="BV123" s="101"/>
      <c r="BW123" s="101"/>
      <c r="BX123" s="101"/>
      <c r="BY123" s="101"/>
      <c r="BZ123" s="101"/>
      <c r="CA123" s="101"/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6</v>
      </c>
      <c r="CI123" s="94">
        <f t="shared" si="36"/>
        <v>0</v>
      </c>
      <c r="CJ123" s="94">
        <f t="shared" si="37"/>
        <v>0</v>
      </c>
      <c r="CK123" s="94">
        <f t="shared" si="38"/>
        <v>0</v>
      </c>
      <c r="CL123" s="94">
        <f t="shared" si="39"/>
        <v>0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11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870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46">
        <f t="shared" si="46"/>
        <v>5</v>
      </c>
      <c r="W124" s="46"/>
      <c r="X124" s="119">
        <f t="shared" si="47"/>
        <v>5</v>
      </c>
      <c r="Y124" s="101">
        <v>2</v>
      </c>
      <c r="Z124" s="101">
        <v>2</v>
      </c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46">
        <f t="shared" si="48"/>
        <v>4</v>
      </c>
      <c r="AL124" s="54"/>
      <c r="AM124" s="119">
        <f t="shared" si="49"/>
        <v>4</v>
      </c>
      <c r="AN124" s="101">
        <v>0</v>
      </c>
      <c r="AO124" s="101">
        <v>1</v>
      </c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/>
      <c r="BU124" s="101"/>
      <c r="BV124" s="101"/>
      <c r="BW124" s="101"/>
      <c r="BX124" s="101"/>
      <c r="BY124" s="101"/>
      <c r="BZ124" s="101"/>
      <c r="CA124" s="101"/>
      <c r="CB124" s="101"/>
      <c r="CC124" s="101"/>
      <c r="CD124" s="51">
        <f t="shared" si="54"/>
        <v>0</v>
      </c>
      <c r="CE124" s="54"/>
      <c r="CF124" s="119">
        <f t="shared" si="55"/>
        <v>0</v>
      </c>
      <c r="CG124" s="94">
        <f t="shared" si="56"/>
        <v>6</v>
      </c>
      <c r="CH124" s="94">
        <f t="shared" si="35"/>
        <v>4</v>
      </c>
      <c r="CI124" s="94">
        <f t="shared" si="36"/>
        <v>0</v>
      </c>
      <c r="CJ124" s="94">
        <f t="shared" si="37"/>
        <v>0</v>
      </c>
      <c r="CK124" s="94">
        <f t="shared" si="38"/>
        <v>0</v>
      </c>
      <c r="CL124" s="94">
        <f t="shared" si="39"/>
        <v>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10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870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0</v>
      </c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46">
        <f t="shared" si="46"/>
        <v>9</v>
      </c>
      <c r="W125" s="46"/>
      <c r="X125" s="119">
        <f t="shared" si="47"/>
        <v>9</v>
      </c>
      <c r="Y125" s="101">
        <v>1</v>
      </c>
      <c r="Z125" s="101">
        <v>0</v>
      </c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46">
        <f t="shared" si="48"/>
        <v>1</v>
      </c>
      <c r="AL125" s="54"/>
      <c r="AM125" s="119">
        <f t="shared" si="49"/>
        <v>1</v>
      </c>
      <c r="AN125" s="101">
        <v>0</v>
      </c>
      <c r="AO125" s="101">
        <v>0</v>
      </c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/>
      <c r="BU125" s="101"/>
      <c r="BV125" s="101"/>
      <c r="BW125" s="101"/>
      <c r="BX125" s="101"/>
      <c r="BY125" s="101"/>
      <c r="BZ125" s="101"/>
      <c r="CA125" s="101"/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0</v>
      </c>
      <c r="CI125" s="94">
        <f t="shared" si="36"/>
        <v>0</v>
      </c>
      <c r="CJ125" s="94">
        <f t="shared" si="37"/>
        <v>0</v>
      </c>
      <c r="CK125" s="94">
        <f t="shared" si="38"/>
        <v>0</v>
      </c>
      <c r="CL125" s="94">
        <f t="shared" si="39"/>
        <v>0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10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870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12</v>
      </c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46">
        <f t="shared" si="46"/>
        <v>16</v>
      </c>
      <c r="W126" s="46"/>
      <c r="X126" s="119">
        <f t="shared" si="47"/>
        <v>16</v>
      </c>
      <c r="Y126" s="101">
        <v>24</v>
      </c>
      <c r="Z126" s="101">
        <v>23</v>
      </c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46">
        <f t="shared" si="48"/>
        <v>47</v>
      </c>
      <c r="AL126" s="54"/>
      <c r="AM126" s="119">
        <f t="shared" si="49"/>
        <v>47</v>
      </c>
      <c r="AN126" s="101">
        <v>0</v>
      </c>
      <c r="AO126" s="101">
        <v>0</v>
      </c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46">
        <f t="shared" si="50"/>
        <v>0</v>
      </c>
      <c r="BA126" s="54"/>
      <c r="BB126" s="119">
        <f t="shared" si="51"/>
        <v>0</v>
      </c>
      <c r="BC126" s="101">
        <v>0</v>
      </c>
      <c r="BD126" s="101">
        <v>0</v>
      </c>
      <c r="BE126" s="101"/>
      <c r="BF126" s="101"/>
      <c r="BG126" s="101"/>
      <c r="BH126" s="101"/>
      <c r="BI126" s="101"/>
      <c r="BJ126" s="101"/>
      <c r="BK126" s="101"/>
      <c r="BL126" s="101"/>
      <c r="BM126" s="101"/>
      <c r="BN126" s="103"/>
      <c r="BO126" s="51">
        <f t="shared" si="52"/>
        <v>0</v>
      </c>
      <c r="BP126" s="54"/>
      <c r="BQ126" s="119">
        <f t="shared" si="53"/>
        <v>0</v>
      </c>
      <c r="BR126" s="101">
        <v>0</v>
      </c>
      <c r="BS126" s="101">
        <v>0</v>
      </c>
      <c r="BT126" s="101"/>
      <c r="BU126" s="101"/>
      <c r="BV126" s="101"/>
      <c r="BW126" s="101"/>
      <c r="BX126" s="101"/>
      <c r="BY126" s="101"/>
      <c r="BZ126" s="101"/>
      <c r="CA126" s="101"/>
      <c r="CB126" s="101"/>
      <c r="CC126" s="101"/>
      <c r="CD126" s="51">
        <f t="shared" si="54"/>
        <v>0</v>
      </c>
      <c r="CE126" s="54"/>
      <c r="CF126" s="119">
        <f t="shared" si="55"/>
        <v>0</v>
      </c>
      <c r="CG126" s="94">
        <f t="shared" si="56"/>
        <v>28</v>
      </c>
      <c r="CH126" s="94">
        <f t="shared" si="35"/>
        <v>35</v>
      </c>
      <c r="CI126" s="94">
        <f t="shared" si="36"/>
        <v>0</v>
      </c>
      <c r="CJ126" s="94">
        <f t="shared" si="37"/>
        <v>0</v>
      </c>
      <c r="CK126" s="94">
        <f t="shared" si="38"/>
        <v>0</v>
      </c>
      <c r="CL126" s="94">
        <f t="shared" si="39"/>
        <v>0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63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870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7</v>
      </c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46">
        <f t="shared" si="46"/>
        <v>15</v>
      </c>
      <c r="W127" s="46"/>
      <c r="X127" s="119">
        <f t="shared" si="47"/>
        <v>15</v>
      </c>
      <c r="Y127" s="101">
        <v>21</v>
      </c>
      <c r="Z127" s="101">
        <v>4</v>
      </c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46">
        <f t="shared" si="48"/>
        <v>25</v>
      </c>
      <c r="AL127" s="54"/>
      <c r="AM127" s="119">
        <f t="shared" si="49"/>
        <v>25</v>
      </c>
      <c r="AN127" s="101">
        <v>0</v>
      </c>
      <c r="AO127" s="101">
        <v>0</v>
      </c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46">
        <f t="shared" si="50"/>
        <v>0</v>
      </c>
      <c r="BA127" s="54"/>
      <c r="BB127" s="119">
        <f t="shared" si="51"/>
        <v>0</v>
      </c>
      <c r="BC127" s="101">
        <v>0</v>
      </c>
      <c r="BD127" s="101">
        <v>0</v>
      </c>
      <c r="BE127" s="101"/>
      <c r="BF127" s="101"/>
      <c r="BG127" s="101"/>
      <c r="BH127" s="101"/>
      <c r="BI127" s="101"/>
      <c r="BJ127" s="101"/>
      <c r="BK127" s="101"/>
      <c r="BL127" s="101"/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/>
      <c r="BU127" s="101"/>
      <c r="BV127" s="101"/>
      <c r="BW127" s="101"/>
      <c r="BX127" s="101"/>
      <c r="BY127" s="101"/>
      <c r="BZ127" s="101"/>
      <c r="CA127" s="101"/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11</v>
      </c>
      <c r="CI127" s="94">
        <f t="shared" si="36"/>
        <v>0</v>
      </c>
      <c r="CJ127" s="94">
        <f t="shared" si="37"/>
        <v>0</v>
      </c>
      <c r="CK127" s="94">
        <f t="shared" si="38"/>
        <v>0</v>
      </c>
      <c r="CL127" s="94">
        <f t="shared" si="39"/>
        <v>0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40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870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46">
        <f t="shared" si="46"/>
        <v>6</v>
      </c>
      <c r="W128" s="46"/>
      <c r="X128" s="119">
        <f t="shared" si="47"/>
        <v>6</v>
      </c>
      <c r="Y128" s="101">
        <v>3</v>
      </c>
      <c r="Z128" s="101">
        <v>4</v>
      </c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46">
        <f t="shared" si="48"/>
        <v>7</v>
      </c>
      <c r="AL128" s="54"/>
      <c r="AM128" s="119">
        <f t="shared" si="49"/>
        <v>7</v>
      </c>
      <c r="AN128" s="101">
        <v>0</v>
      </c>
      <c r="AO128" s="101">
        <v>0</v>
      </c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46">
        <f t="shared" si="50"/>
        <v>0</v>
      </c>
      <c r="BA128" s="54"/>
      <c r="BB128" s="119">
        <f t="shared" si="51"/>
        <v>0</v>
      </c>
      <c r="BC128" s="101">
        <v>0</v>
      </c>
      <c r="BD128" s="101">
        <v>0</v>
      </c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3"/>
      <c r="BO128" s="51">
        <f t="shared" si="52"/>
        <v>0</v>
      </c>
      <c r="BP128" s="54"/>
      <c r="BQ128" s="119">
        <f t="shared" si="53"/>
        <v>0</v>
      </c>
      <c r="BR128" s="101">
        <v>1</v>
      </c>
      <c r="BS128" s="101">
        <v>3</v>
      </c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51">
        <f t="shared" si="54"/>
        <v>4</v>
      </c>
      <c r="CE128" s="54"/>
      <c r="CF128" s="119">
        <f t="shared" si="55"/>
        <v>4</v>
      </c>
      <c r="CG128" s="94">
        <f t="shared" si="56"/>
        <v>6</v>
      </c>
      <c r="CH128" s="94">
        <f t="shared" si="35"/>
        <v>11</v>
      </c>
      <c r="CI128" s="94">
        <f t="shared" si="36"/>
        <v>0</v>
      </c>
      <c r="CJ128" s="94">
        <f t="shared" si="37"/>
        <v>0</v>
      </c>
      <c r="CK128" s="94">
        <f t="shared" si="38"/>
        <v>0</v>
      </c>
      <c r="CL128" s="94">
        <f t="shared" si="39"/>
        <v>0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17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870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1</v>
      </c>
      <c r="K129" s="101">
        <v>0</v>
      </c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46">
        <f t="shared" si="46"/>
        <v>1</v>
      </c>
      <c r="W129" s="46"/>
      <c r="X129" s="119">
        <f t="shared" si="47"/>
        <v>1</v>
      </c>
      <c r="Y129" s="101">
        <v>0</v>
      </c>
      <c r="Z129" s="101">
        <v>7</v>
      </c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46">
        <f t="shared" si="48"/>
        <v>7</v>
      </c>
      <c r="AL129" s="54"/>
      <c r="AM129" s="119">
        <f t="shared" si="49"/>
        <v>7</v>
      </c>
      <c r="AN129" s="101">
        <v>0</v>
      </c>
      <c r="AO129" s="101">
        <v>0</v>
      </c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46">
        <f t="shared" si="50"/>
        <v>0</v>
      </c>
      <c r="BA129" s="54"/>
      <c r="BB129" s="119">
        <f t="shared" si="51"/>
        <v>0</v>
      </c>
      <c r="BC129" s="101">
        <v>0</v>
      </c>
      <c r="BD129" s="101">
        <v>0</v>
      </c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1</v>
      </c>
      <c r="CH129" s="94">
        <f t="shared" si="35"/>
        <v>7</v>
      </c>
      <c r="CI129" s="94">
        <f t="shared" si="36"/>
        <v>0</v>
      </c>
      <c r="CJ129" s="94">
        <f t="shared" si="37"/>
        <v>0</v>
      </c>
      <c r="CK129" s="94">
        <f t="shared" si="38"/>
        <v>0</v>
      </c>
      <c r="CL129" s="94">
        <f t="shared" si="39"/>
        <v>0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8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870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2</v>
      </c>
      <c r="K130" s="101">
        <v>2</v>
      </c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46">
        <f t="shared" si="46"/>
        <v>4</v>
      </c>
      <c r="W130" s="46"/>
      <c r="X130" s="119">
        <f t="shared" si="47"/>
        <v>4</v>
      </c>
      <c r="Y130" s="101">
        <v>1</v>
      </c>
      <c r="Z130" s="101">
        <v>0</v>
      </c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46">
        <f t="shared" si="48"/>
        <v>1</v>
      </c>
      <c r="AL130" s="54"/>
      <c r="AM130" s="119">
        <f t="shared" si="49"/>
        <v>1</v>
      </c>
      <c r="AN130" s="101">
        <v>0</v>
      </c>
      <c r="AO130" s="101">
        <v>0</v>
      </c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46">
        <f t="shared" si="50"/>
        <v>0</v>
      </c>
      <c r="BA130" s="54"/>
      <c r="BB130" s="119">
        <f t="shared" si="51"/>
        <v>0</v>
      </c>
      <c r="BC130" s="101">
        <v>0</v>
      </c>
      <c r="BD130" s="101">
        <v>0</v>
      </c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3</v>
      </c>
      <c r="CH130" s="94">
        <f t="shared" si="35"/>
        <v>2</v>
      </c>
      <c r="CI130" s="94">
        <f t="shared" si="36"/>
        <v>0</v>
      </c>
      <c r="CJ130" s="94">
        <f t="shared" si="37"/>
        <v>0</v>
      </c>
      <c r="CK130" s="94">
        <f t="shared" si="38"/>
        <v>0</v>
      </c>
      <c r="CL130" s="94">
        <f t="shared" si="39"/>
        <v>0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5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870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46">
        <f t="shared" si="46"/>
        <v>0</v>
      </c>
      <c r="W131" s="46"/>
      <c r="X131" s="119">
        <f t="shared" si="47"/>
        <v>0</v>
      </c>
      <c r="Y131" s="101">
        <v>0</v>
      </c>
      <c r="Z131" s="101">
        <v>0</v>
      </c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46">
        <f t="shared" si="48"/>
        <v>0</v>
      </c>
      <c r="AL131" s="54"/>
      <c r="AM131" s="119">
        <f t="shared" si="49"/>
        <v>0</v>
      </c>
      <c r="AN131" s="101">
        <v>0</v>
      </c>
      <c r="AO131" s="101">
        <v>0</v>
      </c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46">
        <f t="shared" si="50"/>
        <v>0</v>
      </c>
      <c r="BA131" s="54"/>
      <c r="BB131" s="119">
        <f t="shared" si="51"/>
        <v>0</v>
      </c>
      <c r="BC131" s="101">
        <v>0</v>
      </c>
      <c r="BD131" s="101">
        <v>0</v>
      </c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0</v>
      </c>
      <c r="CJ131" s="94">
        <f t="shared" si="37"/>
        <v>0</v>
      </c>
      <c r="CK131" s="94">
        <f t="shared" si="38"/>
        <v>0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0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870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46">
        <f t="shared" si="46"/>
        <v>9</v>
      </c>
      <c r="W132" s="46"/>
      <c r="X132" s="119">
        <f t="shared" si="47"/>
        <v>9</v>
      </c>
      <c r="Y132" s="101">
        <v>25</v>
      </c>
      <c r="Z132" s="101">
        <v>0</v>
      </c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46">
        <f t="shared" si="48"/>
        <v>25</v>
      </c>
      <c r="AL132" s="54"/>
      <c r="AM132" s="119">
        <f t="shared" si="49"/>
        <v>25</v>
      </c>
      <c r="AN132" s="101">
        <v>0</v>
      </c>
      <c r="AO132" s="101">
        <v>0</v>
      </c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0</v>
      </c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51">
        <f t="shared" si="54"/>
        <v>4</v>
      </c>
      <c r="CE132" s="54"/>
      <c r="CF132" s="119">
        <f t="shared" si="55"/>
        <v>4</v>
      </c>
      <c r="CG132" s="94">
        <f t="shared" si="56"/>
        <v>38</v>
      </c>
      <c r="CH132" s="94">
        <f t="shared" si="35"/>
        <v>0</v>
      </c>
      <c r="CI132" s="94">
        <f t="shared" si="36"/>
        <v>0</v>
      </c>
      <c r="CJ132" s="94">
        <f t="shared" si="37"/>
        <v>0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38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870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46">
        <f t="shared" si="46"/>
        <v>0</v>
      </c>
      <c r="W133" s="46"/>
      <c r="X133" s="119">
        <f t="shared" si="47"/>
        <v>0</v>
      </c>
      <c r="Y133" s="101">
        <v>0</v>
      </c>
      <c r="Z133" s="101">
        <v>0</v>
      </c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46">
        <f t="shared" si="48"/>
        <v>0</v>
      </c>
      <c r="AL133" s="54"/>
      <c r="AM133" s="119">
        <f t="shared" si="49"/>
        <v>0</v>
      </c>
      <c r="AN133" s="101">
        <v>0</v>
      </c>
      <c r="AO133" s="101">
        <v>0</v>
      </c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/>
      <c r="BF133" s="101"/>
      <c r="BG133" s="101"/>
      <c r="BH133" s="101"/>
      <c r="BI133" s="101"/>
      <c r="BJ133" s="101"/>
      <c r="BK133" s="101"/>
      <c r="BL133" s="101"/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0</v>
      </c>
      <c r="CJ133" s="94">
        <f t="shared" si="37"/>
        <v>0</v>
      </c>
      <c r="CK133" s="94">
        <f t="shared" si="38"/>
        <v>0</v>
      </c>
      <c r="CL133" s="94">
        <f t="shared" si="39"/>
        <v>0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0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870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0</v>
      </c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46">
        <f t="shared" si="48"/>
        <v>0</v>
      </c>
      <c r="AL134" s="54"/>
      <c r="AM134" s="119">
        <f t="shared" si="49"/>
        <v>0</v>
      </c>
      <c r="AN134" s="101">
        <v>0</v>
      </c>
      <c r="AO134" s="101">
        <v>0</v>
      </c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/>
      <c r="BF134" s="101"/>
      <c r="BG134" s="101"/>
      <c r="BH134" s="101"/>
      <c r="BI134" s="101"/>
      <c r="BJ134" s="101"/>
      <c r="BK134" s="101"/>
      <c r="BL134" s="101"/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0</v>
      </c>
      <c r="CI134" s="94">
        <f t="shared" si="36"/>
        <v>0</v>
      </c>
      <c r="CJ134" s="94">
        <f t="shared" si="37"/>
        <v>0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0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870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1</v>
      </c>
      <c r="K135" s="101">
        <v>0</v>
      </c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46">
        <f t="shared" si="46"/>
        <v>1</v>
      </c>
      <c r="W135" s="46"/>
      <c r="X135" s="119">
        <f t="shared" si="47"/>
        <v>1</v>
      </c>
      <c r="Y135" s="101">
        <v>12</v>
      </c>
      <c r="Z135" s="101">
        <v>0</v>
      </c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46">
        <f t="shared" si="48"/>
        <v>12</v>
      </c>
      <c r="AL135" s="54"/>
      <c r="AM135" s="119">
        <f t="shared" si="49"/>
        <v>12</v>
      </c>
      <c r="AN135" s="101">
        <v>0</v>
      </c>
      <c r="AO135" s="101">
        <v>0</v>
      </c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46">
        <f t="shared" si="50"/>
        <v>0</v>
      </c>
      <c r="BA135" s="54"/>
      <c r="BB135" s="119">
        <f t="shared" si="51"/>
        <v>0</v>
      </c>
      <c r="BC135" s="101">
        <v>0</v>
      </c>
      <c r="BD135" s="101">
        <v>0</v>
      </c>
      <c r="BE135" s="101"/>
      <c r="BF135" s="101"/>
      <c r="BG135" s="101"/>
      <c r="BH135" s="101"/>
      <c r="BI135" s="101"/>
      <c r="BJ135" s="101"/>
      <c r="BK135" s="101"/>
      <c r="BL135" s="101"/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51">
        <f t="shared" si="54"/>
        <v>0</v>
      </c>
      <c r="CE135" s="54"/>
      <c r="CF135" s="119">
        <f t="shared" si="55"/>
        <v>0</v>
      </c>
      <c r="CG135" s="94">
        <f t="shared" si="56"/>
        <v>13</v>
      </c>
      <c r="CH135" s="94">
        <f t="shared" ref="CH135:CH198" si="60">+K135+Z135+AO135+BD135+BS135</f>
        <v>0</v>
      </c>
      <c r="CI135" s="94">
        <f t="shared" ref="CI135:CI198" si="61">+L135+AA135+AP135+BE135+BT135</f>
        <v>0</v>
      </c>
      <c r="CJ135" s="94">
        <f t="shared" ref="CJ135:CJ198" si="62">+M135+AB135+AQ135+BF135+BU135</f>
        <v>0</v>
      </c>
      <c r="CK135" s="94">
        <f t="shared" ref="CK135:CK198" si="63">+N135+AC135+AR135+BG135+BV135</f>
        <v>0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13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870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46">
        <f t="shared" ref="V136:V199" si="71">SUM(J136:U136)</f>
        <v>0</v>
      </c>
      <c r="W136" s="46"/>
      <c r="X136" s="119">
        <f t="shared" ref="X136:X199" si="72">SUM(L136:W136)</f>
        <v>0</v>
      </c>
      <c r="Y136" s="101">
        <v>0</v>
      </c>
      <c r="Z136" s="101">
        <v>0</v>
      </c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>
        <v>0</v>
      </c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/>
      <c r="BF136" s="101"/>
      <c r="BG136" s="101"/>
      <c r="BH136" s="101"/>
      <c r="BI136" s="101"/>
      <c r="BJ136" s="101"/>
      <c r="BK136" s="101"/>
      <c r="BL136" s="101"/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/>
      <c r="BU136" s="101"/>
      <c r="BV136" s="101"/>
      <c r="BW136" s="101"/>
      <c r="BX136" s="101"/>
      <c r="BY136" s="101"/>
      <c r="BZ136" s="101"/>
      <c r="CA136" s="101"/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0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0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870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0</v>
      </c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46">
        <f t="shared" si="71"/>
        <v>0</v>
      </c>
      <c r="W137" s="46"/>
      <c r="X137" s="119">
        <f t="shared" si="72"/>
        <v>0</v>
      </c>
      <c r="Y137" s="101">
        <v>0</v>
      </c>
      <c r="Z137" s="101">
        <v>0</v>
      </c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46">
        <f t="shared" si="73"/>
        <v>0</v>
      </c>
      <c r="AL137" s="54"/>
      <c r="AM137" s="119">
        <f t="shared" si="74"/>
        <v>0</v>
      </c>
      <c r="AN137" s="101">
        <v>0</v>
      </c>
      <c r="AO137" s="101">
        <v>0</v>
      </c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46">
        <f t="shared" si="75"/>
        <v>0</v>
      </c>
      <c r="BA137" s="54"/>
      <c r="BB137" s="119">
        <f t="shared" si="76"/>
        <v>0</v>
      </c>
      <c r="BC137" s="101">
        <v>0</v>
      </c>
      <c r="BD137" s="101">
        <v>0</v>
      </c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0</v>
      </c>
      <c r="CI137" s="94">
        <f t="shared" si="61"/>
        <v>0</v>
      </c>
      <c r="CJ137" s="94">
        <f t="shared" si="62"/>
        <v>0</v>
      </c>
      <c r="CK137" s="94">
        <f t="shared" si="63"/>
        <v>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0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870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3</v>
      </c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46">
        <f t="shared" si="71"/>
        <v>11</v>
      </c>
      <c r="W138" s="46"/>
      <c r="X138" s="119">
        <f t="shared" si="72"/>
        <v>11</v>
      </c>
      <c r="Y138" s="101">
        <v>21</v>
      </c>
      <c r="Z138" s="101">
        <v>3</v>
      </c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46">
        <f t="shared" si="73"/>
        <v>24</v>
      </c>
      <c r="AL138" s="54"/>
      <c r="AM138" s="119">
        <f t="shared" si="74"/>
        <v>24</v>
      </c>
      <c r="AN138" s="101">
        <v>0</v>
      </c>
      <c r="AO138" s="101">
        <v>1</v>
      </c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46">
        <f t="shared" si="75"/>
        <v>1</v>
      </c>
      <c r="BA138" s="54"/>
      <c r="BB138" s="119">
        <f t="shared" si="76"/>
        <v>1</v>
      </c>
      <c r="BC138" s="101">
        <v>0</v>
      </c>
      <c r="BD138" s="101">
        <v>0</v>
      </c>
      <c r="BE138" s="101"/>
      <c r="BF138" s="101"/>
      <c r="BG138" s="101"/>
      <c r="BH138" s="101"/>
      <c r="BI138" s="101"/>
      <c r="BJ138" s="101"/>
      <c r="BK138" s="101"/>
      <c r="BL138" s="101"/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51">
        <f t="shared" si="79"/>
        <v>0</v>
      </c>
      <c r="CE138" s="54"/>
      <c r="CF138" s="119">
        <f t="shared" si="80"/>
        <v>0</v>
      </c>
      <c r="CG138" s="94">
        <f t="shared" si="81"/>
        <v>29</v>
      </c>
      <c r="CH138" s="94">
        <f t="shared" si="60"/>
        <v>7</v>
      </c>
      <c r="CI138" s="94">
        <f t="shared" si="61"/>
        <v>0</v>
      </c>
      <c r="CJ138" s="94">
        <f t="shared" si="62"/>
        <v>0</v>
      </c>
      <c r="CK138" s="94">
        <f t="shared" si="63"/>
        <v>0</v>
      </c>
      <c r="CL138" s="94">
        <f t="shared" si="64"/>
        <v>0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36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870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46">
        <f t="shared" si="71"/>
        <v>40</v>
      </c>
      <c r="W139" s="46"/>
      <c r="X139" s="119">
        <f t="shared" si="72"/>
        <v>40</v>
      </c>
      <c r="Y139" s="101">
        <v>0</v>
      </c>
      <c r="Z139" s="101">
        <v>4</v>
      </c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46">
        <f t="shared" si="73"/>
        <v>4</v>
      </c>
      <c r="AL139" s="54"/>
      <c r="AM139" s="119">
        <f t="shared" si="74"/>
        <v>4</v>
      </c>
      <c r="AN139" s="101">
        <v>0</v>
      </c>
      <c r="AO139" s="101">
        <v>0</v>
      </c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46">
        <f t="shared" si="75"/>
        <v>0</v>
      </c>
      <c r="BA139" s="54"/>
      <c r="BB139" s="119">
        <f t="shared" si="76"/>
        <v>0</v>
      </c>
      <c r="BC139" s="101">
        <v>0</v>
      </c>
      <c r="BD139" s="101">
        <v>0</v>
      </c>
      <c r="BE139" s="101"/>
      <c r="BF139" s="101"/>
      <c r="BG139" s="101"/>
      <c r="BH139" s="101"/>
      <c r="BI139" s="101"/>
      <c r="BJ139" s="101"/>
      <c r="BK139" s="101"/>
      <c r="BL139" s="101"/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/>
      <c r="BU139" s="101"/>
      <c r="BV139" s="101"/>
      <c r="BW139" s="101"/>
      <c r="BX139" s="101"/>
      <c r="BY139" s="101"/>
      <c r="BZ139" s="101"/>
      <c r="CA139" s="101"/>
      <c r="CB139" s="101"/>
      <c r="CC139" s="101"/>
      <c r="CD139" s="51">
        <f t="shared" si="79"/>
        <v>0</v>
      </c>
      <c r="CE139" s="54"/>
      <c r="CF139" s="119">
        <f t="shared" si="80"/>
        <v>0</v>
      </c>
      <c r="CG139" s="94">
        <f t="shared" si="81"/>
        <v>32</v>
      </c>
      <c r="CH139" s="94">
        <f t="shared" si="60"/>
        <v>12</v>
      </c>
      <c r="CI139" s="94">
        <f t="shared" si="61"/>
        <v>0</v>
      </c>
      <c r="CJ139" s="94">
        <f t="shared" si="62"/>
        <v>0</v>
      </c>
      <c r="CK139" s="94">
        <f t="shared" si="63"/>
        <v>0</v>
      </c>
      <c r="CL139" s="94">
        <f t="shared" si="64"/>
        <v>0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44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870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0</v>
      </c>
      <c r="K140" s="101">
        <v>0</v>
      </c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46">
        <f t="shared" si="71"/>
        <v>0</v>
      </c>
      <c r="W140" s="46"/>
      <c r="X140" s="119">
        <f t="shared" si="72"/>
        <v>0</v>
      </c>
      <c r="Y140" s="101">
        <v>0</v>
      </c>
      <c r="Z140" s="101">
        <v>0</v>
      </c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46">
        <f t="shared" si="73"/>
        <v>0</v>
      </c>
      <c r="AL140" s="54"/>
      <c r="AM140" s="119">
        <f t="shared" si="74"/>
        <v>0</v>
      </c>
      <c r="AN140" s="101">
        <v>0</v>
      </c>
      <c r="AO140" s="101">
        <v>0</v>
      </c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/>
      <c r="BF140" s="101"/>
      <c r="BG140" s="101"/>
      <c r="BH140" s="101"/>
      <c r="BI140" s="101"/>
      <c r="BJ140" s="101"/>
      <c r="BK140" s="101"/>
      <c r="BL140" s="101"/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0</v>
      </c>
      <c r="BS140" s="101">
        <v>0</v>
      </c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51">
        <f t="shared" si="79"/>
        <v>0</v>
      </c>
      <c r="CE140" s="54"/>
      <c r="CF140" s="119">
        <f t="shared" si="80"/>
        <v>0</v>
      </c>
      <c r="CG140" s="94">
        <f t="shared" si="81"/>
        <v>0</v>
      </c>
      <c r="CH140" s="94">
        <f t="shared" si="60"/>
        <v>0</v>
      </c>
      <c r="CI140" s="94">
        <f t="shared" si="61"/>
        <v>0</v>
      </c>
      <c r="CJ140" s="94">
        <f t="shared" si="62"/>
        <v>0</v>
      </c>
      <c r="CK140" s="94">
        <f t="shared" si="63"/>
        <v>0</v>
      </c>
      <c r="CL140" s="94">
        <f t="shared" si="64"/>
        <v>0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0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870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46">
        <f t="shared" si="71"/>
        <v>0</v>
      </c>
      <c r="W141" s="46"/>
      <c r="X141" s="119">
        <f t="shared" si="72"/>
        <v>0</v>
      </c>
      <c r="Y141" s="101">
        <v>0</v>
      </c>
      <c r="Z141" s="101">
        <v>0</v>
      </c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46">
        <f t="shared" si="73"/>
        <v>0</v>
      </c>
      <c r="AL141" s="54"/>
      <c r="AM141" s="119">
        <f t="shared" si="74"/>
        <v>0</v>
      </c>
      <c r="AN141" s="101">
        <v>0</v>
      </c>
      <c r="AO141" s="101">
        <v>0</v>
      </c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0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870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46">
        <f t="shared" si="71"/>
        <v>0</v>
      </c>
      <c r="W142" s="46"/>
      <c r="X142" s="119">
        <f t="shared" si="72"/>
        <v>0</v>
      </c>
      <c r="Y142" s="101">
        <v>0</v>
      </c>
      <c r="Z142" s="101">
        <v>0</v>
      </c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46">
        <f t="shared" si="73"/>
        <v>0</v>
      </c>
      <c r="AL142" s="54"/>
      <c r="AM142" s="119">
        <f t="shared" si="74"/>
        <v>0</v>
      </c>
      <c r="AN142" s="101">
        <v>0</v>
      </c>
      <c r="AO142" s="101">
        <v>0</v>
      </c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0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870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46">
        <f t="shared" si="71"/>
        <v>0</v>
      </c>
      <c r="W143" s="46"/>
      <c r="X143" s="119">
        <f t="shared" si="72"/>
        <v>0</v>
      </c>
      <c r="Y143" s="101">
        <v>0</v>
      </c>
      <c r="Z143" s="101">
        <v>0</v>
      </c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0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870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870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46">
        <f t="shared" si="71"/>
        <v>0</v>
      </c>
      <c r="W145" s="46"/>
      <c r="X145" s="119">
        <f t="shared" si="72"/>
        <v>0</v>
      </c>
      <c r="Y145" s="101">
        <v>0</v>
      </c>
      <c r="Z145" s="101">
        <v>0</v>
      </c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46">
        <f t="shared" si="73"/>
        <v>0</v>
      </c>
      <c r="AL145" s="54"/>
      <c r="AM145" s="119">
        <f t="shared" si="74"/>
        <v>0</v>
      </c>
      <c r="AN145" s="101">
        <v>0</v>
      </c>
      <c r="AO145" s="101">
        <v>0</v>
      </c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0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0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870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46">
        <f t="shared" si="71"/>
        <v>0</v>
      </c>
      <c r="W146" s="46"/>
      <c r="X146" s="119">
        <f t="shared" si="72"/>
        <v>0</v>
      </c>
      <c r="Y146" s="101">
        <v>0</v>
      </c>
      <c r="Z146" s="101">
        <v>0</v>
      </c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46">
        <f t="shared" si="73"/>
        <v>0</v>
      </c>
      <c r="AL146" s="54"/>
      <c r="AM146" s="119">
        <f t="shared" si="74"/>
        <v>0</v>
      </c>
      <c r="AN146" s="101">
        <v>0</v>
      </c>
      <c r="AO146" s="101">
        <v>0</v>
      </c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870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0</v>
      </c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46">
        <f t="shared" si="71"/>
        <v>0</v>
      </c>
      <c r="W147" s="46"/>
      <c r="X147" s="119">
        <f t="shared" si="72"/>
        <v>0</v>
      </c>
      <c r="Y147" s="101">
        <v>6</v>
      </c>
      <c r="Z147" s="101">
        <v>0</v>
      </c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46">
        <f t="shared" si="73"/>
        <v>6</v>
      </c>
      <c r="AL147" s="54"/>
      <c r="AM147" s="119">
        <f t="shared" si="74"/>
        <v>6</v>
      </c>
      <c r="AN147" s="101">
        <v>0</v>
      </c>
      <c r="AO147" s="101">
        <v>0</v>
      </c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0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6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870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46">
        <f t="shared" si="71"/>
        <v>15</v>
      </c>
      <c r="W148" s="46"/>
      <c r="X148" s="119">
        <f t="shared" si="72"/>
        <v>15</v>
      </c>
      <c r="Y148" s="101">
        <v>14</v>
      </c>
      <c r="Z148" s="101">
        <v>0</v>
      </c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46">
        <f t="shared" si="73"/>
        <v>14</v>
      </c>
      <c r="AL148" s="54"/>
      <c r="AM148" s="119">
        <f t="shared" si="74"/>
        <v>14</v>
      </c>
      <c r="AN148" s="101">
        <v>0</v>
      </c>
      <c r="AO148" s="101">
        <v>0</v>
      </c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46">
        <f t="shared" si="75"/>
        <v>0</v>
      </c>
      <c r="BA148" s="54"/>
      <c r="BB148" s="119">
        <f t="shared" si="76"/>
        <v>0</v>
      </c>
      <c r="BC148" s="101">
        <v>0</v>
      </c>
      <c r="BD148" s="101">
        <v>0</v>
      </c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51">
        <f t="shared" si="79"/>
        <v>0</v>
      </c>
      <c r="CE148" s="54"/>
      <c r="CF148" s="119">
        <f t="shared" si="80"/>
        <v>0</v>
      </c>
      <c r="CG148" s="94">
        <f t="shared" si="81"/>
        <v>26</v>
      </c>
      <c r="CH148" s="94">
        <f t="shared" si="60"/>
        <v>3</v>
      </c>
      <c r="CI148" s="94">
        <f t="shared" si="61"/>
        <v>0</v>
      </c>
      <c r="CJ148" s="94">
        <f t="shared" si="62"/>
        <v>0</v>
      </c>
      <c r="CK148" s="94">
        <f t="shared" si="63"/>
        <v>0</v>
      </c>
      <c r="CL148" s="94">
        <f t="shared" si="64"/>
        <v>0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29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870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46">
        <f t="shared" si="71"/>
        <v>1</v>
      </c>
      <c r="W149" s="46"/>
      <c r="X149" s="119">
        <f t="shared" si="72"/>
        <v>1</v>
      </c>
      <c r="Y149" s="101">
        <v>2</v>
      </c>
      <c r="Z149" s="101">
        <v>2</v>
      </c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46">
        <f t="shared" si="73"/>
        <v>4</v>
      </c>
      <c r="AL149" s="54"/>
      <c r="AM149" s="119">
        <f t="shared" si="74"/>
        <v>4</v>
      </c>
      <c r="AN149" s="101">
        <v>0</v>
      </c>
      <c r="AO149" s="101">
        <v>0</v>
      </c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0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5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870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46">
        <f t="shared" si="71"/>
        <v>2</v>
      </c>
      <c r="W150" s="46"/>
      <c r="X150" s="119">
        <f t="shared" si="72"/>
        <v>2</v>
      </c>
      <c r="Y150" s="101">
        <v>20</v>
      </c>
      <c r="Z150" s="101">
        <v>0</v>
      </c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46">
        <f t="shared" si="73"/>
        <v>20</v>
      </c>
      <c r="AL150" s="54"/>
      <c r="AM150" s="119">
        <f t="shared" si="74"/>
        <v>20</v>
      </c>
      <c r="AN150" s="101">
        <v>0</v>
      </c>
      <c r="AO150" s="101">
        <v>0</v>
      </c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46">
        <f t="shared" si="75"/>
        <v>0</v>
      </c>
      <c r="BA150" s="54"/>
      <c r="BB150" s="119">
        <f t="shared" si="76"/>
        <v>0</v>
      </c>
      <c r="BC150" s="101">
        <v>0</v>
      </c>
      <c r="BD150" s="101">
        <v>0</v>
      </c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>
        <v>0</v>
      </c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51">
        <f t="shared" si="79"/>
        <v>0</v>
      </c>
      <c r="CE150" s="54"/>
      <c r="CF150" s="119">
        <f t="shared" si="80"/>
        <v>0</v>
      </c>
      <c r="CG150" s="94">
        <f t="shared" si="81"/>
        <v>22</v>
      </c>
      <c r="CH150" s="94">
        <f t="shared" si="60"/>
        <v>0</v>
      </c>
      <c r="CI150" s="94">
        <f t="shared" si="61"/>
        <v>0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22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870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5</v>
      </c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46">
        <f t="shared" si="71"/>
        <v>19</v>
      </c>
      <c r="W151" s="46"/>
      <c r="X151" s="119">
        <f t="shared" si="72"/>
        <v>19</v>
      </c>
      <c r="Y151" s="101">
        <v>6</v>
      </c>
      <c r="Z151" s="101">
        <v>8</v>
      </c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46">
        <f t="shared" si="73"/>
        <v>14</v>
      </c>
      <c r="AL151" s="54"/>
      <c r="AM151" s="119">
        <f t="shared" si="74"/>
        <v>14</v>
      </c>
      <c r="AN151" s="101">
        <v>0</v>
      </c>
      <c r="AO151" s="101">
        <v>0</v>
      </c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>
        <v>0</v>
      </c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13</v>
      </c>
      <c r="CI151" s="94">
        <f t="shared" si="61"/>
        <v>0</v>
      </c>
      <c r="CJ151" s="94">
        <f t="shared" si="62"/>
        <v>0</v>
      </c>
      <c r="CK151" s="94">
        <f t="shared" si="63"/>
        <v>0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33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870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52</v>
      </c>
      <c r="K152" s="101">
        <v>39</v>
      </c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46">
        <f t="shared" si="71"/>
        <v>91</v>
      </c>
      <c r="W152" s="46"/>
      <c r="X152" s="119">
        <f t="shared" si="72"/>
        <v>91</v>
      </c>
      <c r="Y152" s="101">
        <v>49</v>
      </c>
      <c r="Z152" s="101">
        <v>52</v>
      </c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46">
        <f t="shared" si="73"/>
        <v>101</v>
      </c>
      <c r="AL152" s="54"/>
      <c r="AM152" s="119">
        <f t="shared" si="74"/>
        <v>101</v>
      </c>
      <c r="AN152" s="101">
        <v>0</v>
      </c>
      <c r="AO152" s="101">
        <v>0</v>
      </c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46">
        <f t="shared" si="75"/>
        <v>0</v>
      </c>
      <c r="BA152" s="54"/>
      <c r="BB152" s="119">
        <f t="shared" si="76"/>
        <v>0</v>
      </c>
      <c r="BC152" s="101">
        <v>0</v>
      </c>
      <c r="BD152" s="101">
        <v>0</v>
      </c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3"/>
      <c r="BO152" s="51">
        <f t="shared" si="77"/>
        <v>0</v>
      </c>
      <c r="BP152" s="54"/>
      <c r="BQ152" s="119">
        <f t="shared" si="78"/>
        <v>0</v>
      </c>
      <c r="BR152" s="101">
        <v>17</v>
      </c>
      <c r="BS152" s="101">
        <v>12</v>
      </c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51">
        <f t="shared" si="79"/>
        <v>29</v>
      </c>
      <c r="CE152" s="54"/>
      <c r="CF152" s="119">
        <f t="shared" si="80"/>
        <v>29</v>
      </c>
      <c r="CG152" s="94">
        <f t="shared" si="81"/>
        <v>118</v>
      </c>
      <c r="CH152" s="94">
        <f t="shared" si="60"/>
        <v>103</v>
      </c>
      <c r="CI152" s="94">
        <f t="shared" si="61"/>
        <v>0</v>
      </c>
      <c r="CJ152" s="94">
        <f t="shared" si="62"/>
        <v>0</v>
      </c>
      <c r="CK152" s="94">
        <f t="shared" si="63"/>
        <v>0</v>
      </c>
      <c r="CL152" s="94">
        <f t="shared" si="64"/>
        <v>0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221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870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46">
        <f t="shared" si="71"/>
        <v>1</v>
      </c>
      <c r="W153" s="46"/>
      <c r="X153" s="119">
        <f t="shared" si="72"/>
        <v>1</v>
      </c>
      <c r="Y153" s="101">
        <v>7</v>
      </c>
      <c r="Z153" s="101">
        <v>2</v>
      </c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46">
        <f t="shared" si="73"/>
        <v>9</v>
      </c>
      <c r="AL153" s="54"/>
      <c r="AM153" s="119">
        <f t="shared" si="74"/>
        <v>9</v>
      </c>
      <c r="AN153" s="101">
        <v>0</v>
      </c>
      <c r="AO153" s="101">
        <v>0</v>
      </c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10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870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46">
        <f t="shared" si="71"/>
        <v>1</v>
      </c>
      <c r="W154" s="46"/>
      <c r="X154" s="119">
        <f t="shared" si="72"/>
        <v>1</v>
      </c>
      <c r="Y154" s="101">
        <v>7</v>
      </c>
      <c r="Z154" s="101">
        <v>0</v>
      </c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46">
        <f t="shared" si="73"/>
        <v>7</v>
      </c>
      <c r="AL154" s="54"/>
      <c r="AM154" s="119">
        <f t="shared" si="74"/>
        <v>7</v>
      </c>
      <c r="AN154" s="101">
        <v>0</v>
      </c>
      <c r="AO154" s="101">
        <v>0</v>
      </c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3"/>
      <c r="BO154" s="51">
        <f t="shared" si="77"/>
        <v>0</v>
      </c>
      <c r="BP154" s="54"/>
      <c r="BQ154" s="119">
        <f t="shared" si="78"/>
        <v>0</v>
      </c>
      <c r="BR154" s="101">
        <v>0</v>
      </c>
      <c r="BS154" s="101">
        <v>0</v>
      </c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8</v>
      </c>
      <c r="CH154" s="94">
        <f t="shared" si="60"/>
        <v>0</v>
      </c>
      <c r="CI154" s="94">
        <f t="shared" si="61"/>
        <v>0</v>
      </c>
      <c r="CJ154" s="94">
        <f t="shared" si="62"/>
        <v>0</v>
      </c>
      <c r="CK154" s="94">
        <f t="shared" si="63"/>
        <v>0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8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870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46">
        <f t="shared" si="73"/>
        <v>7</v>
      </c>
      <c r="AL155" s="54"/>
      <c r="AM155" s="119">
        <f t="shared" si="74"/>
        <v>7</v>
      </c>
      <c r="AN155" s="101">
        <v>0</v>
      </c>
      <c r="AO155" s="101">
        <v>0</v>
      </c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0</v>
      </c>
      <c r="CJ155" s="94">
        <f t="shared" si="62"/>
        <v>0</v>
      </c>
      <c r="CK155" s="94">
        <f t="shared" si="63"/>
        <v>0</v>
      </c>
      <c r="CL155" s="94">
        <f t="shared" si="64"/>
        <v>0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7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870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46">
        <f t="shared" si="71"/>
        <v>13</v>
      </c>
      <c r="W156" s="46"/>
      <c r="X156" s="119">
        <f t="shared" si="72"/>
        <v>13</v>
      </c>
      <c r="Y156" s="101">
        <v>14</v>
      </c>
      <c r="Z156" s="101">
        <v>7</v>
      </c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46">
        <f t="shared" si="73"/>
        <v>21</v>
      </c>
      <c r="AL156" s="54"/>
      <c r="AM156" s="119">
        <f t="shared" si="74"/>
        <v>21</v>
      </c>
      <c r="AN156" s="101">
        <v>0</v>
      </c>
      <c r="AO156" s="101">
        <v>0</v>
      </c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/>
      <c r="BF156" s="101"/>
      <c r="BG156" s="101"/>
      <c r="BH156" s="101"/>
      <c r="BI156" s="101"/>
      <c r="BJ156" s="101"/>
      <c r="BK156" s="101"/>
      <c r="BL156" s="101"/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0</v>
      </c>
      <c r="CJ156" s="94">
        <f t="shared" si="62"/>
        <v>0</v>
      </c>
      <c r="CK156" s="94">
        <f t="shared" si="63"/>
        <v>0</v>
      </c>
      <c r="CL156" s="94">
        <f t="shared" si="64"/>
        <v>0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34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870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46">
        <f t="shared" si="71"/>
        <v>7</v>
      </c>
      <c r="W157" s="46"/>
      <c r="X157" s="119">
        <f t="shared" si="72"/>
        <v>7</v>
      </c>
      <c r="Y157" s="101">
        <v>9</v>
      </c>
      <c r="Z157" s="101">
        <v>5</v>
      </c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46">
        <f t="shared" si="73"/>
        <v>14</v>
      </c>
      <c r="AL157" s="54"/>
      <c r="AM157" s="119">
        <f t="shared" si="74"/>
        <v>14</v>
      </c>
      <c r="AN157" s="101">
        <v>0</v>
      </c>
      <c r="AO157" s="101">
        <v>2</v>
      </c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46">
        <f t="shared" si="75"/>
        <v>2</v>
      </c>
      <c r="BA157" s="54"/>
      <c r="BB157" s="119">
        <f t="shared" si="76"/>
        <v>2</v>
      </c>
      <c r="BC157" s="101">
        <v>0</v>
      </c>
      <c r="BD157" s="101">
        <v>0</v>
      </c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51">
        <f t="shared" si="79"/>
        <v>0</v>
      </c>
      <c r="CE157" s="54"/>
      <c r="CF157" s="119">
        <f t="shared" si="80"/>
        <v>0</v>
      </c>
      <c r="CG157" s="94">
        <f t="shared" si="81"/>
        <v>11</v>
      </c>
      <c r="CH157" s="94">
        <f t="shared" si="60"/>
        <v>12</v>
      </c>
      <c r="CI157" s="94">
        <f t="shared" si="61"/>
        <v>0</v>
      </c>
      <c r="CJ157" s="94">
        <f t="shared" si="62"/>
        <v>0</v>
      </c>
      <c r="CK157" s="94">
        <f t="shared" si="63"/>
        <v>0</v>
      </c>
      <c r="CL157" s="94">
        <f t="shared" si="64"/>
        <v>0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23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870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46">
        <f t="shared" si="71"/>
        <v>0</v>
      </c>
      <c r="W158" s="46"/>
      <c r="X158" s="119">
        <f t="shared" si="72"/>
        <v>0</v>
      </c>
      <c r="Y158" s="101">
        <v>0</v>
      </c>
      <c r="Z158" s="101">
        <v>2</v>
      </c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46">
        <f t="shared" si="73"/>
        <v>2</v>
      </c>
      <c r="AL158" s="54"/>
      <c r="AM158" s="119">
        <f t="shared" si="74"/>
        <v>2</v>
      </c>
      <c r="AN158" s="101">
        <v>0</v>
      </c>
      <c r="AO158" s="101">
        <v>0</v>
      </c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51">
        <f t="shared" si="79"/>
        <v>0</v>
      </c>
      <c r="CE158" s="54"/>
      <c r="CF158" s="119">
        <f t="shared" si="80"/>
        <v>0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0</v>
      </c>
      <c r="CL158" s="94">
        <f t="shared" si="64"/>
        <v>0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2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870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46">
        <f t="shared" si="71"/>
        <v>0</v>
      </c>
      <c r="W159" s="46"/>
      <c r="X159" s="119">
        <f t="shared" si="72"/>
        <v>0</v>
      </c>
      <c r="Y159" s="101">
        <v>2</v>
      </c>
      <c r="Z159" s="101">
        <v>3</v>
      </c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46">
        <f t="shared" si="73"/>
        <v>5</v>
      </c>
      <c r="AL159" s="54"/>
      <c r="AM159" s="119">
        <f t="shared" si="74"/>
        <v>5</v>
      </c>
      <c r="AN159" s="101">
        <v>0</v>
      </c>
      <c r="AO159" s="101">
        <v>0</v>
      </c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0</v>
      </c>
      <c r="CJ159" s="94">
        <f t="shared" si="62"/>
        <v>0</v>
      </c>
      <c r="CK159" s="94">
        <f t="shared" si="63"/>
        <v>0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5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870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46">
        <f t="shared" si="71"/>
        <v>1</v>
      </c>
      <c r="W160" s="46"/>
      <c r="X160" s="119">
        <f t="shared" si="72"/>
        <v>1</v>
      </c>
      <c r="Y160" s="101">
        <v>3</v>
      </c>
      <c r="Z160" s="101">
        <v>0</v>
      </c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46">
        <f t="shared" si="73"/>
        <v>3</v>
      </c>
      <c r="AL160" s="54"/>
      <c r="AM160" s="119">
        <f t="shared" si="74"/>
        <v>3</v>
      </c>
      <c r="AN160" s="101">
        <v>0</v>
      </c>
      <c r="AO160" s="101">
        <v>0</v>
      </c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4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870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46">
        <f t="shared" si="71"/>
        <v>1</v>
      </c>
      <c r="W161" s="46"/>
      <c r="X161" s="119">
        <f t="shared" si="72"/>
        <v>1</v>
      </c>
      <c r="Y161" s="101">
        <v>3</v>
      </c>
      <c r="Z161" s="101">
        <v>0</v>
      </c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46">
        <f t="shared" si="73"/>
        <v>3</v>
      </c>
      <c r="AL161" s="54"/>
      <c r="AM161" s="119">
        <f t="shared" si="74"/>
        <v>3</v>
      </c>
      <c r="AN161" s="101">
        <v>0</v>
      </c>
      <c r="AO161" s="101">
        <v>0</v>
      </c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0</v>
      </c>
      <c r="CJ161" s="94">
        <f t="shared" si="62"/>
        <v>0</v>
      </c>
      <c r="CK161" s="94">
        <f t="shared" si="63"/>
        <v>0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4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870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46">
        <f t="shared" si="71"/>
        <v>1</v>
      </c>
      <c r="W162" s="46"/>
      <c r="X162" s="119">
        <f t="shared" si="72"/>
        <v>1</v>
      </c>
      <c r="Y162" s="101">
        <v>0</v>
      </c>
      <c r="Z162" s="101">
        <v>0</v>
      </c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46">
        <f t="shared" si="73"/>
        <v>0</v>
      </c>
      <c r="AL162" s="54"/>
      <c r="AM162" s="119">
        <f t="shared" si="74"/>
        <v>0</v>
      </c>
      <c r="AN162" s="101">
        <v>0</v>
      </c>
      <c r="AO162" s="101">
        <v>0</v>
      </c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/>
      <c r="BF162" s="101"/>
      <c r="BG162" s="101"/>
      <c r="BH162" s="101"/>
      <c r="BI162" s="101"/>
      <c r="BJ162" s="101"/>
      <c r="BK162" s="101"/>
      <c r="BL162" s="101"/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0</v>
      </c>
      <c r="CJ162" s="94">
        <f t="shared" si="62"/>
        <v>0</v>
      </c>
      <c r="CK162" s="94">
        <f t="shared" si="63"/>
        <v>0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1672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46">
        <f t="shared" si="71"/>
        <v>4</v>
      </c>
      <c r="W163" s="46"/>
      <c r="X163" s="119">
        <f t="shared" si="72"/>
        <v>4</v>
      </c>
      <c r="Y163" s="101">
        <v>20</v>
      </c>
      <c r="Z163" s="101">
        <v>11</v>
      </c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46">
        <f t="shared" si="73"/>
        <v>31</v>
      </c>
      <c r="AL163" s="54"/>
      <c r="AM163" s="119">
        <f t="shared" si="74"/>
        <v>31</v>
      </c>
      <c r="AN163" s="101">
        <v>1</v>
      </c>
      <c r="AO163" s="101">
        <v>2</v>
      </c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46">
        <f t="shared" si="75"/>
        <v>3</v>
      </c>
      <c r="BA163" s="54"/>
      <c r="BB163" s="119">
        <f t="shared" si="76"/>
        <v>3</v>
      </c>
      <c r="BC163" s="101">
        <v>0</v>
      </c>
      <c r="BD163" s="101">
        <v>0</v>
      </c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51">
        <f t="shared" si="79"/>
        <v>1</v>
      </c>
      <c r="CE163" s="54"/>
      <c r="CF163" s="119">
        <f t="shared" si="80"/>
        <v>1</v>
      </c>
      <c r="CG163" s="94">
        <f t="shared" si="81"/>
        <v>22</v>
      </c>
      <c r="CH163" s="94">
        <f t="shared" si="60"/>
        <v>17</v>
      </c>
      <c r="CI163" s="94">
        <f t="shared" si="61"/>
        <v>0</v>
      </c>
      <c r="CJ163" s="94">
        <f t="shared" si="62"/>
        <v>0</v>
      </c>
      <c r="CK163" s="94">
        <f t="shared" si="63"/>
        <v>0</v>
      </c>
      <c r="CL163" s="94">
        <f t="shared" si="64"/>
        <v>0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39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1672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4</v>
      </c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46">
        <f t="shared" si="71"/>
        <v>11</v>
      </c>
      <c r="W164" s="46"/>
      <c r="X164" s="119">
        <f t="shared" si="72"/>
        <v>11</v>
      </c>
      <c r="Y164" s="101">
        <v>7</v>
      </c>
      <c r="Z164" s="101">
        <v>1</v>
      </c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46">
        <f t="shared" si="73"/>
        <v>8</v>
      </c>
      <c r="AL164" s="54"/>
      <c r="AM164" s="119">
        <f t="shared" si="74"/>
        <v>8</v>
      </c>
      <c r="AN164" s="101">
        <v>0</v>
      </c>
      <c r="AO164" s="101">
        <v>0</v>
      </c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46">
        <f t="shared" si="75"/>
        <v>0</v>
      </c>
      <c r="BA164" s="54"/>
      <c r="BB164" s="119">
        <f t="shared" si="76"/>
        <v>0</v>
      </c>
      <c r="BC164" s="101">
        <v>0</v>
      </c>
      <c r="BD164" s="101">
        <v>0</v>
      </c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4</v>
      </c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51">
        <f t="shared" si="79"/>
        <v>6</v>
      </c>
      <c r="CE164" s="54"/>
      <c r="CF164" s="119">
        <f t="shared" si="80"/>
        <v>6</v>
      </c>
      <c r="CG164" s="94">
        <f t="shared" si="81"/>
        <v>16</v>
      </c>
      <c r="CH164" s="94">
        <f t="shared" si="60"/>
        <v>9</v>
      </c>
      <c r="CI164" s="94">
        <f t="shared" si="61"/>
        <v>0</v>
      </c>
      <c r="CJ164" s="94">
        <f t="shared" si="62"/>
        <v>0</v>
      </c>
      <c r="CK164" s="94">
        <f t="shared" si="63"/>
        <v>0</v>
      </c>
      <c r="CL164" s="94">
        <f t="shared" si="64"/>
        <v>0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25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1672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9</v>
      </c>
      <c r="K165" s="101">
        <v>0</v>
      </c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46">
        <f t="shared" si="71"/>
        <v>9</v>
      </c>
      <c r="W165" s="46"/>
      <c r="X165" s="119">
        <f t="shared" si="72"/>
        <v>9</v>
      </c>
      <c r="Y165" s="101">
        <v>3</v>
      </c>
      <c r="Z165" s="101">
        <v>0</v>
      </c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46">
        <f t="shared" si="73"/>
        <v>3</v>
      </c>
      <c r="AL165" s="54"/>
      <c r="AM165" s="119">
        <f t="shared" si="74"/>
        <v>3</v>
      </c>
      <c r="AN165" s="101">
        <v>0</v>
      </c>
      <c r="AO165" s="101">
        <v>0</v>
      </c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46">
        <f t="shared" si="75"/>
        <v>0</v>
      </c>
      <c r="BA165" s="54"/>
      <c r="BB165" s="119">
        <f t="shared" si="76"/>
        <v>0</v>
      </c>
      <c r="BC165" s="101">
        <v>0</v>
      </c>
      <c r="BD165" s="101">
        <v>0</v>
      </c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12</v>
      </c>
      <c r="CH165" s="94">
        <f t="shared" si="60"/>
        <v>0</v>
      </c>
      <c r="CI165" s="94">
        <f t="shared" si="61"/>
        <v>0</v>
      </c>
      <c r="CJ165" s="94">
        <f t="shared" si="62"/>
        <v>0</v>
      </c>
      <c r="CK165" s="94">
        <f t="shared" si="63"/>
        <v>0</v>
      </c>
      <c r="CL165" s="94">
        <f t="shared" si="64"/>
        <v>0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12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1672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46">
        <f t="shared" si="71"/>
        <v>2</v>
      </c>
      <c r="W166" s="46"/>
      <c r="X166" s="119">
        <f t="shared" si="72"/>
        <v>2</v>
      </c>
      <c r="Y166" s="101">
        <v>11</v>
      </c>
      <c r="Z166" s="101">
        <v>8</v>
      </c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46">
        <f t="shared" si="73"/>
        <v>19</v>
      </c>
      <c r="AL166" s="54"/>
      <c r="AM166" s="119">
        <f t="shared" si="74"/>
        <v>19</v>
      </c>
      <c r="AN166" s="101">
        <v>0</v>
      </c>
      <c r="AO166" s="101">
        <v>0</v>
      </c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51">
        <f t="shared" si="79"/>
        <v>0</v>
      </c>
      <c r="CE166" s="54"/>
      <c r="CF166" s="119">
        <f t="shared" si="80"/>
        <v>0</v>
      </c>
      <c r="CG166" s="94">
        <f t="shared" si="81"/>
        <v>12</v>
      </c>
      <c r="CH166" s="94">
        <f t="shared" si="60"/>
        <v>9</v>
      </c>
      <c r="CI166" s="94">
        <f t="shared" si="61"/>
        <v>0</v>
      </c>
      <c r="CJ166" s="94">
        <f t="shared" si="62"/>
        <v>0</v>
      </c>
      <c r="CK166" s="94">
        <f t="shared" si="63"/>
        <v>0</v>
      </c>
      <c r="CL166" s="94">
        <f t="shared" si="64"/>
        <v>0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21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1672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46">
        <f t="shared" si="71"/>
        <v>0</v>
      </c>
      <c r="W167" s="46"/>
      <c r="X167" s="119">
        <f t="shared" si="72"/>
        <v>0</v>
      </c>
      <c r="Y167" s="101">
        <v>2</v>
      </c>
      <c r="Z167" s="101">
        <v>0</v>
      </c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46">
        <f t="shared" si="73"/>
        <v>2</v>
      </c>
      <c r="AL167" s="54"/>
      <c r="AM167" s="119">
        <f t="shared" si="74"/>
        <v>2</v>
      </c>
      <c r="AN167" s="101">
        <v>0</v>
      </c>
      <c r="AO167" s="101">
        <v>0</v>
      </c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0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2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1672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46">
        <f t="shared" si="71"/>
        <v>26</v>
      </c>
      <c r="W168" s="46"/>
      <c r="X168" s="119">
        <f t="shared" si="72"/>
        <v>26</v>
      </c>
      <c r="Y168" s="101">
        <v>5</v>
      </c>
      <c r="Z168" s="101">
        <v>9</v>
      </c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46">
        <f t="shared" si="73"/>
        <v>14</v>
      </c>
      <c r="AL168" s="54"/>
      <c r="AM168" s="119">
        <f t="shared" si="74"/>
        <v>14</v>
      </c>
      <c r="AN168" s="101">
        <v>5</v>
      </c>
      <c r="AO168" s="101">
        <v>6</v>
      </c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46">
        <f t="shared" si="75"/>
        <v>11</v>
      </c>
      <c r="BA168" s="54"/>
      <c r="BB168" s="119">
        <f t="shared" si="76"/>
        <v>11</v>
      </c>
      <c r="BC168" s="101">
        <v>0</v>
      </c>
      <c r="BD168" s="101">
        <v>0</v>
      </c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/>
      <c r="BU168" s="101"/>
      <c r="BV168" s="101"/>
      <c r="BW168" s="101"/>
      <c r="BX168" s="101"/>
      <c r="BY168" s="101"/>
      <c r="BZ168" s="101"/>
      <c r="CA168" s="101"/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0</v>
      </c>
      <c r="CJ168" s="94">
        <f t="shared" si="62"/>
        <v>0</v>
      </c>
      <c r="CK168" s="94">
        <f t="shared" si="63"/>
        <v>0</v>
      </c>
      <c r="CL168" s="94">
        <f t="shared" si="64"/>
        <v>0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51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1672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46">
        <f t="shared" si="71"/>
        <v>3</v>
      </c>
      <c r="W169" s="46"/>
      <c r="X169" s="119">
        <f t="shared" si="72"/>
        <v>3</v>
      </c>
      <c r="Y169" s="101">
        <v>1</v>
      </c>
      <c r="Z169" s="101">
        <v>2</v>
      </c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46">
        <f t="shared" si="73"/>
        <v>3</v>
      </c>
      <c r="AL169" s="54"/>
      <c r="AM169" s="119">
        <f t="shared" si="74"/>
        <v>3</v>
      </c>
      <c r="AN169" s="101">
        <v>0</v>
      </c>
      <c r="AO169" s="101">
        <v>0</v>
      </c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0</v>
      </c>
      <c r="CJ169" s="94">
        <f t="shared" si="62"/>
        <v>0</v>
      </c>
      <c r="CK169" s="94">
        <f t="shared" si="63"/>
        <v>0</v>
      </c>
      <c r="CL169" s="94">
        <f t="shared" si="64"/>
        <v>0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6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1672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46">
        <f t="shared" si="71"/>
        <v>18</v>
      </c>
      <c r="W170" s="46"/>
      <c r="X170" s="119">
        <f t="shared" si="72"/>
        <v>18</v>
      </c>
      <c r="Y170" s="101">
        <v>0</v>
      </c>
      <c r="Z170" s="101">
        <v>13</v>
      </c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46">
        <f t="shared" si="73"/>
        <v>13</v>
      </c>
      <c r="AL170" s="54"/>
      <c r="AM170" s="119">
        <f t="shared" si="74"/>
        <v>13</v>
      </c>
      <c r="AN170" s="101">
        <v>0</v>
      </c>
      <c r="AO170" s="101">
        <v>0</v>
      </c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46">
        <f t="shared" si="75"/>
        <v>0</v>
      </c>
      <c r="BA170" s="54"/>
      <c r="BB170" s="119">
        <f t="shared" si="76"/>
        <v>0</v>
      </c>
      <c r="BC170" s="101">
        <v>0</v>
      </c>
      <c r="BD170" s="101">
        <v>0</v>
      </c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0</v>
      </c>
      <c r="CJ170" s="94">
        <f t="shared" si="62"/>
        <v>0</v>
      </c>
      <c r="CK170" s="94">
        <f t="shared" si="63"/>
        <v>0</v>
      </c>
      <c r="CL170" s="94">
        <f t="shared" si="64"/>
        <v>0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31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1672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46">
        <f t="shared" si="71"/>
        <v>13</v>
      </c>
      <c r="W171" s="46"/>
      <c r="X171" s="119">
        <f t="shared" si="72"/>
        <v>13</v>
      </c>
      <c r="Y171" s="101">
        <v>8</v>
      </c>
      <c r="Z171" s="101">
        <v>2</v>
      </c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46">
        <f t="shared" si="73"/>
        <v>10</v>
      </c>
      <c r="AL171" s="54"/>
      <c r="AM171" s="119">
        <f t="shared" si="74"/>
        <v>10</v>
      </c>
      <c r="AN171" s="101">
        <v>0</v>
      </c>
      <c r="AO171" s="101">
        <v>0</v>
      </c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46">
        <f t="shared" si="75"/>
        <v>0</v>
      </c>
      <c r="BA171" s="54"/>
      <c r="BB171" s="119">
        <f t="shared" si="76"/>
        <v>0</v>
      </c>
      <c r="BC171" s="101">
        <v>0</v>
      </c>
      <c r="BD171" s="101">
        <v>0</v>
      </c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0</v>
      </c>
      <c r="CJ171" s="94">
        <f t="shared" si="62"/>
        <v>0</v>
      </c>
      <c r="CK171" s="94">
        <f t="shared" si="63"/>
        <v>0</v>
      </c>
      <c r="CL171" s="94">
        <f t="shared" si="64"/>
        <v>0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23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1672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1</v>
      </c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46">
        <f t="shared" si="71"/>
        <v>2</v>
      </c>
      <c r="W172" s="46"/>
      <c r="X172" s="119">
        <f t="shared" si="72"/>
        <v>2</v>
      </c>
      <c r="Y172" s="101">
        <v>30</v>
      </c>
      <c r="Z172" s="101">
        <v>1</v>
      </c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46">
        <f t="shared" si="73"/>
        <v>31</v>
      </c>
      <c r="AL172" s="54"/>
      <c r="AM172" s="119">
        <f t="shared" si="74"/>
        <v>31</v>
      </c>
      <c r="AN172" s="101">
        <v>0</v>
      </c>
      <c r="AO172" s="101">
        <v>0</v>
      </c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46">
        <f t="shared" si="75"/>
        <v>0</v>
      </c>
      <c r="BA172" s="54"/>
      <c r="BB172" s="119">
        <f t="shared" si="76"/>
        <v>0</v>
      </c>
      <c r="BC172" s="101">
        <v>0</v>
      </c>
      <c r="BD172" s="101">
        <v>0</v>
      </c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0</v>
      </c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51">
        <f t="shared" si="79"/>
        <v>13</v>
      </c>
      <c r="CE172" s="54"/>
      <c r="CF172" s="119">
        <f t="shared" si="80"/>
        <v>13</v>
      </c>
      <c r="CG172" s="94">
        <f t="shared" si="81"/>
        <v>44</v>
      </c>
      <c r="CH172" s="94">
        <f t="shared" si="60"/>
        <v>2</v>
      </c>
      <c r="CI172" s="94">
        <f t="shared" si="61"/>
        <v>0</v>
      </c>
      <c r="CJ172" s="94">
        <f t="shared" si="62"/>
        <v>0</v>
      </c>
      <c r="CK172" s="94">
        <f t="shared" si="63"/>
        <v>0</v>
      </c>
      <c r="CL172" s="94">
        <f t="shared" si="64"/>
        <v>0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46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1672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46">
        <f t="shared" si="71"/>
        <v>1</v>
      </c>
      <c r="W173" s="46"/>
      <c r="X173" s="119">
        <f t="shared" si="72"/>
        <v>1</v>
      </c>
      <c r="Y173" s="101">
        <v>6</v>
      </c>
      <c r="Z173" s="101">
        <v>12</v>
      </c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46">
        <f t="shared" si="73"/>
        <v>18</v>
      </c>
      <c r="AL173" s="54"/>
      <c r="AM173" s="119">
        <f t="shared" si="74"/>
        <v>18</v>
      </c>
      <c r="AN173" s="101">
        <v>2</v>
      </c>
      <c r="AO173" s="101">
        <v>0</v>
      </c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/>
      <c r="BU173" s="101"/>
      <c r="BV173" s="101"/>
      <c r="BW173" s="101"/>
      <c r="BX173" s="101"/>
      <c r="BY173" s="101"/>
      <c r="BZ173" s="101"/>
      <c r="CA173" s="101"/>
      <c r="CB173" s="101"/>
      <c r="CC173" s="101"/>
      <c r="CD173" s="51">
        <f t="shared" si="79"/>
        <v>1</v>
      </c>
      <c r="CE173" s="54"/>
      <c r="CF173" s="119">
        <f t="shared" si="80"/>
        <v>1</v>
      </c>
      <c r="CG173" s="94">
        <f t="shared" si="81"/>
        <v>8</v>
      </c>
      <c r="CH173" s="94">
        <f t="shared" si="60"/>
        <v>14</v>
      </c>
      <c r="CI173" s="94">
        <f t="shared" si="61"/>
        <v>0</v>
      </c>
      <c r="CJ173" s="94">
        <f t="shared" si="62"/>
        <v>0</v>
      </c>
      <c r="CK173" s="94">
        <f t="shared" si="63"/>
        <v>0</v>
      </c>
      <c r="CL173" s="94">
        <f t="shared" si="64"/>
        <v>0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22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1672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11</v>
      </c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46">
        <f t="shared" si="71"/>
        <v>24</v>
      </c>
      <c r="W174" s="46"/>
      <c r="X174" s="119">
        <f t="shared" si="72"/>
        <v>24</v>
      </c>
      <c r="Y174" s="101">
        <v>1</v>
      </c>
      <c r="Z174" s="101">
        <v>2</v>
      </c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46">
        <f t="shared" si="73"/>
        <v>3</v>
      </c>
      <c r="AL174" s="54"/>
      <c r="AM174" s="119">
        <f t="shared" si="74"/>
        <v>3</v>
      </c>
      <c r="AN174" s="101">
        <v>0</v>
      </c>
      <c r="AO174" s="101">
        <v>0</v>
      </c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51">
        <f t="shared" si="79"/>
        <v>0</v>
      </c>
      <c r="CE174" s="54"/>
      <c r="CF174" s="119">
        <f t="shared" si="80"/>
        <v>0</v>
      </c>
      <c r="CG174" s="94">
        <f t="shared" si="81"/>
        <v>14</v>
      </c>
      <c r="CH174" s="94">
        <f t="shared" si="60"/>
        <v>13</v>
      </c>
      <c r="CI174" s="94">
        <f t="shared" si="61"/>
        <v>0</v>
      </c>
      <c r="CJ174" s="94">
        <f t="shared" si="62"/>
        <v>0</v>
      </c>
      <c r="CK174" s="94">
        <f t="shared" si="63"/>
        <v>0</v>
      </c>
      <c r="CL174" s="94">
        <f t="shared" si="64"/>
        <v>0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27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1672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10</v>
      </c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46">
        <f t="shared" si="71"/>
        <v>20</v>
      </c>
      <c r="W175" s="46"/>
      <c r="X175" s="119">
        <f t="shared" si="72"/>
        <v>20</v>
      </c>
      <c r="Y175" s="101">
        <v>1</v>
      </c>
      <c r="Z175" s="101">
        <v>0</v>
      </c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46">
        <f t="shared" si="73"/>
        <v>1</v>
      </c>
      <c r="AL175" s="54"/>
      <c r="AM175" s="119">
        <f t="shared" si="74"/>
        <v>1</v>
      </c>
      <c r="AN175" s="101">
        <v>0</v>
      </c>
      <c r="AO175" s="101">
        <v>0</v>
      </c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46">
        <f t="shared" si="75"/>
        <v>0</v>
      </c>
      <c r="BA175" s="54"/>
      <c r="BB175" s="119">
        <f t="shared" si="76"/>
        <v>0</v>
      </c>
      <c r="BC175" s="101">
        <v>0</v>
      </c>
      <c r="BD175" s="101">
        <v>0</v>
      </c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10</v>
      </c>
      <c r="CI175" s="94">
        <f t="shared" si="61"/>
        <v>0</v>
      </c>
      <c r="CJ175" s="94">
        <f t="shared" si="62"/>
        <v>0</v>
      </c>
      <c r="CK175" s="94">
        <f t="shared" si="63"/>
        <v>0</v>
      </c>
      <c r="CL175" s="94">
        <f t="shared" si="64"/>
        <v>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21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1672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46">
        <f t="shared" si="71"/>
        <v>2</v>
      </c>
      <c r="W176" s="46"/>
      <c r="X176" s="119">
        <f t="shared" si="72"/>
        <v>2</v>
      </c>
      <c r="Y176" s="101">
        <v>0</v>
      </c>
      <c r="Z176" s="101">
        <v>1</v>
      </c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46">
        <f t="shared" si="73"/>
        <v>1</v>
      </c>
      <c r="AL176" s="54"/>
      <c r="AM176" s="119">
        <f t="shared" si="74"/>
        <v>1</v>
      </c>
      <c r="AN176" s="101">
        <v>0</v>
      </c>
      <c r="AO176" s="101">
        <v>0</v>
      </c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0</v>
      </c>
      <c r="CJ176" s="94">
        <f t="shared" si="62"/>
        <v>0</v>
      </c>
      <c r="CK176" s="94">
        <f t="shared" si="63"/>
        <v>0</v>
      </c>
      <c r="CL176" s="94">
        <f t="shared" si="64"/>
        <v>0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3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1672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46">
        <f t="shared" si="71"/>
        <v>11</v>
      </c>
      <c r="W177" s="46"/>
      <c r="X177" s="119">
        <f t="shared" si="72"/>
        <v>11</v>
      </c>
      <c r="Y177" s="101">
        <v>3</v>
      </c>
      <c r="Z177" s="101">
        <v>5</v>
      </c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46">
        <f t="shared" si="73"/>
        <v>8</v>
      </c>
      <c r="AL177" s="54"/>
      <c r="AM177" s="119">
        <f t="shared" si="74"/>
        <v>8</v>
      </c>
      <c r="AN177" s="101">
        <v>2</v>
      </c>
      <c r="AO177" s="101">
        <v>0</v>
      </c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46">
        <f t="shared" si="75"/>
        <v>2</v>
      </c>
      <c r="BA177" s="54"/>
      <c r="BB177" s="119">
        <f t="shared" si="76"/>
        <v>2</v>
      </c>
      <c r="BC177" s="101">
        <v>0</v>
      </c>
      <c r="BD177" s="101">
        <v>0</v>
      </c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9</v>
      </c>
      <c r="CI177" s="94">
        <f t="shared" si="61"/>
        <v>0</v>
      </c>
      <c r="CJ177" s="94">
        <f t="shared" si="62"/>
        <v>0</v>
      </c>
      <c r="CK177" s="94">
        <f t="shared" si="63"/>
        <v>0</v>
      </c>
      <c r="CL177" s="94">
        <f t="shared" si="64"/>
        <v>0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21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1672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4</v>
      </c>
      <c r="K178" s="101">
        <v>0</v>
      </c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46">
        <f t="shared" si="71"/>
        <v>4</v>
      </c>
      <c r="W178" s="46"/>
      <c r="X178" s="119">
        <f t="shared" si="72"/>
        <v>4</v>
      </c>
      <c r="Y178" s="101">
        <v>39</v>
      </c>
      <c r="Z178" s="101">
        <v>4</v>
      </c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46">
        <f t="shared" si="73"/>
        <v>43</v>
      </c>
      <c r="AL178" s="54"/>
      <c r="AM178" s="119">
        <f t="shared" si="74"/>
        <v>43</v>
      </c>
      <c r="AN178" s="101">
        <v>1</v>
      </c>
      <c r="AO178" s="101">
        <v>0</v>
      </c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46">
        <f t="shared" si="75"/>
        <v>1</v>
      </c>
      <c r="BA178" s="54"/>
      <c r="BB178" s="119">
        <f t="shared" si="76"/>
        <v>1</v>
      </c>
      <c r="BC178" s="101">
        <v>0</v>
      </c>
      <c r="BD178" s="101">
        <v>0</v>
      </c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0</v>
      </c>
      <c r="BS178" s="101">
        <v>0</v>
      </c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51">
        <f t="shared" si="79"/>
        <v>0</v>
      </c>
      <c r="CE178" s="54"/>
      <c r="CF178" s="119">
        <f t="shared" si="80"/>
        <v>0</v>
      </c>
      <c r="CG178" s="94">
        <f t="shared" si="81"/>
        <v>44</v>
      </c>
      <c r="CH178" s="94">
        <f t="shared" si="60"/>
        <v>4</v>
      </c>
      <c r="CI178" s="94">
        <f t="shared" si="61"/>
        <v>0</v>
      </c>
      <c r="CJ178" s="94">
        <f t="shared" si="62"/>
        <v>0</v>
      </c>
      <c r="CK178" s="94">
        <f t="shared" si="63"/>
        <v>0</v>
      </c>
      <c r="CL178" s="94">
        <f t="shared" si="64"/>
        <v>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48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1672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2</v>
      </c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46">
        <f t="shared" si="71"/>
        <v>7</v>
      </c>
      <c r="W179" s="46"/>
      <c r="X179" s="119">
        <f t="shared" si="72"/>
        <v>7</v>
      </c>
      <c r="Y179" s="101">
        <v>6</v>
      </c>
      <c r="Z179" s="101">
        <v>2</v>
      </c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46">
        <f t="shared" si="73"/>
        <v>8</v>
      </c>
      <c r="AL179" s="54"/>
      <c r="AM179" s="119">
        <f t="shared" si="74"/>
        <v>8</v>
      </c>
      <c r="AN179" s="101">
        <v>0</v>
      </c>
      <c r="AO179" s="101">
        <v>0</v>
      </c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4</v>
      </c>
      <c r="CI179" s="94">
        <f t="shared" si="61"/>
        <v>0</v>
      </c>
      <c r="CJ179" s="94">
        <f t="shared" si="62"/>
        <v>0</v>
      </c>
      <c r="CK179" s="94">
        <f t="shared" si="63"/>
        <v>0</v>
      </c>
      <c r="CL179" s="94">
        <f t="shared" si="64"/>
        <v>0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15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1672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46">
        <f t="shared" si="71"/>
        <v>3</v>
      </c>
      <c r="W180" s="46"/>
      <c r="X180" s="119">
        <f t="shared" si="72"/>
        <v>3</v>
      </c>
      <c r="Y180" s="101">
        <v>1</v>
      </c>
      <c r="Z180" s="101">
        <v>4</v>
      </c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46">
        <f t="shared" si="73"/>
        <v>5</v>
      </c>
      <c r="AL180" s="54"/>
      <c r="AM180" s="119">
        <f t="shared" si="74"/>
        <v>5</v>
      </c>
      <c r="AN180" s="101">
        <v>0</v>
      </c>
      <c r="AO180" s="101">
        <v>0</v>
      </c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0</v>
      </c>
      <c r="CJ180" s="94">
        <f t="shared" si="62"/>
        <v>0</v>
      </c>
      <c r="CK180" s="94">
        <f t="shared" si="63"/>
        <v>0</v>
      </c>
      <c r="CL180" s="94">
        <f t="shared" si="64"/>
        <v>0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8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1672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46">
        <f t="shared" si="71"/>
        <v>0</v>
      </c>
      <c r="W181" s="46"/>
      <c r="X181" s="119">
        <f t="shared" si="72"/>
        <v>0</v>
      </c>
      <c r="Y181" s="101">
        <v>9</v>
      </c>
      <c r="Z181" s="101">
        <v>0</v>
      </c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46">
        <f t="shared" si="73"/>
        <v>9</v>
      </c>
      <c r="AL181" s="54"/>
      <c r="AM181" s="119">
        <f t="shared" si="74"/>
        <v>9</v>
      </c>
      <c r="AN181" s="101">
        <v>0</v>
      </c>
      <c r="AO181" s="101">
        <v>0</v>
      </c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46">
        <f t="shared" si="75"/>
        <v>0</v>
      </c>
      <c r="BA181" s="54"/>
      <c r="BB181" s="119">
        <f t="shared" si="76"/>
        <v>0</v>
      </c>
      <c r="BC181" s="101">
        <v>1</v>
      </c>
      <c r="BD181" s="101">
        <v>0</v>
      </c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0</v>
      </c>
      <c r="CI181" s="94">
        <f t="shared" si="61"/>
        <v>0</v>
      </c>
      <c r="CJ181" s="94">
        <f t="shared" si="62"/>
        <v>0</v>
      </c>
      <c r="CK181" s="94">
        <f t="shared" si="63"/>
        <v>0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10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1672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46">
        <f t="shared" si="71"/>
        <v>0</v>
      </c>
      <c r="W182" s="46"/>
      <c r="X182" s="119">
        <f t="shared" si="72"/>
        <v>0</v>
      </c>
      <c r="Y182" s="101">
        <v>0</v>
      </c>
      <c r="Z182" s="101">
        <v>0</v>
      </c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46">
        <f t="shared" si="75"/>
        <v>0</v>
      </c>
      <c r="BA182" s="54"/>
      <c r="BB182" s="119">
        <f t="shared" si="76"/>
        <v>0</v>
      </c>
      <c r="BC182" s="101">
        <v>0</v>
      </c>
      <c r="BD182" s="101">
        <v>0</v>
      </c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0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1672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46">
        <f t="shared" si="71"/>
        <v>0</v>
      </c>
      <c r="W183" s="46"/>
      <c r="X183" s="119">
        <f t="shared" si="72"/>
        <v>0</v>
      </c>
      <c r="Y183" s="101">
        <v>0</v>
      </c>
      <c r="Z183" s="101">
        <v>0</v>
      </c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46">
        <f t="shared" si="73"/>
        <v>0</v>
      </c>
      <c r="AL183" s="54"/>
      <c r="AM183" s="119">
        <f t="shared" si="74"/>
        <v>0</v>
      </c>
      <c r="AN183" s="101">
        <v>0</v>
      </c>
      <c r="AO183" s="101">
        <v>0</v>
      </c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0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0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1672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46">
        <f t="shared" si="71"/>
        <v>1</v>
      </c>
      <c r="W184" s="46"/>
      <c r="X184" s="119">
        <f t="shared" si="72"/>
        <v>1</v>
      </c>
      <c r="Y184" s="101">
        <v>1</v>
      </c>
      <c r="Z184" s="101">
        <v>9</v>
      </c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46">
        <f t="shared" si="73"/>
        <v>10</v>
      </c>
      <c r="AL184" s="54"/>
      <c r="AM184" s="119">
        <f t="shared" si="74"/>
        <v>10</v>
      </c>
      <c r="AN184" s="101">
        <v>0</v>
      </c>
      <c r="AO184" s="101">
        <v>0</v>
      </c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46">
        <f t="shared" si="75"/>
        <v>0</v>
      </c>
      <c r="BA184" s="54"/>
      <c r="BB184" s="119">
        <f t="shared" si="76"/>
        <v>0</v>
      </c>
      <c r="BC184" s="101">
        <v>0</v>
      </c>
      <c r="BD184" s="101">
        <v>0</v>
      </c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51">
        <f t="shared" si="79"/>
        <v>0</v>
      </c>
      <c r="CE184" s="54"/>
      <c r="CF184" s="119">
        <f t="shared" si="80"/>
        <v>0</v>
      </c>
      <c r="CG184" s="94">
        <f t="shared" si="81"/>
        <v>2</v>
      </c>
      <c r="CH184" s="94">
        <f t="shared" si="60"/>
        <v>9</v>
      </c>
      <c r="CI184" s="94">
        <f t="shared" si="61"/>
        <v>0</v>
      </c>
      <c r="CJ184" s="94">
        <f t="shared" si="62"/>
        <v>0</v>
      </c>
      <c r="CK184" s="94">
        <f t="shared" si="63"/>
        <v>0</v>
      </c>
      <c r="CL184" s="94">
        <f t="shared" si="64"/>
        <v>0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11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1672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46">
        <f t="shared" si="71"/>
        <v>3</v>
      </c>
      <c r="W185" s="46"/>
      <c r="X185" s="119">
        <f t="shared" si="72"/>
        <v>3</v>
      </c>
      <c r="Y185" s="101">
        <v>12</v>
      </c>
      <c r="Z185" s="101">
        <v>7</v>
      </c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46">
        <f t="shared" si="73"/>
        <v>19</v>
      </c>
      <c r="AL185" s="54"/>
      <c r="AM185" s="119">
        <f t="shared" si="74"/>
        <v>19</v>
      </c>
      <c r="AN185" s="101">
        <v>0</v>
      </c>
      <c r="AO185" s="101">
        <v>0</v>
      </c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46">
        <f t="shared" si="75"/>
        <v>0</v>
      </c>
      <c r="BA185" s="54"/>
      <c r="BB185" s="119">
        <f t="shared" si="76"/>
        <v>0</v>
      </c>
      <c r="BC185" s="101">
        <v>0</v>
      </c>
      <c r="BD185" s="101">
        <v>0</v>
      </c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0</v>
      </c>
      <c r="CJ185" s="94">
        <f t="shared" si="62"/>
        <v>0</v>
      </c>
      <c r="CK185" s="94">
        <f t="shared" si="63"/>
        <v>0</v>
      </c>
      <c r="CL185" s="94">
        <f t="shared" si="64"/>
        <v>0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22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1672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46">
        <f t="shared" si="71"/>
        <v>3</v>
      </c>
      <c r="W186" s="46"/>
      <c r="X186" s="119">
        <f t="shared" si="72"/>
        <v>3</v>
      </c>
      <c r="Y186" s="101">
        <v>12</v>
      </c>
      <c r="Z186" s="101">
        <v>3</v>
      </c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46">
        <f t="shared" si="73"/>
        <v>15</v>
      </c>
      <c r="AL186" s="54"/>
      <c r="AM186" s="119">
        <f t="shared" si="74"/>
        <v>15</v>
      </c>
      <c r="AN186" s="101">
        <v>0</v>
      </c>
      <c r="AO186" s="101">
        <v>0</v>
      </c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46">
        <f t="shared" si="75"/>
        <v>0</v>
      </c>
      <c r="BA186" s="54"/>
      <c r="BB186" s="119">
        <f t="shared" si="76"/>
        <v>0</v>
      </c>
      <c r="BC186" s="101">
        <v>0</v>
      </c>
      <c r="BD186" s="101">
        <v>0</v>
      </c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0</v>
      </c>
      <c r="CJ186" s="94">
        <f t="shared" si="62"/>
        <v>0</v>
      </c>
      <c r="CK186" s="94">
        <f t="shared" si="63"/>
        <v>0</v>
      </c>
      <c r="CL186" s="94">
        <f t="shared" si="64"/>
        <v>0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19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1672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46">
        <f t="shared" si="71"/>
        <v>11</v>
      </c>
      <c r="W187" s="46"/>
      <c r="X187" s="119">
        <f t="shared" si="72"/>
        <v>11</v>
      </c>
      <c r="Y187" s="101">
        <v>32</v>
      </c>
      <c r="Z187" s="101">
        <v>37</v>
      </c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46">
        <f t="shared" si="73"/>
        <v>69</v>
      </c>
      <c r="AL187" s="54"/>
      <c r="AM187" s="119">
        <f t="shared" si="74"/>
        <v>69</v>
      </c>
      <c r="AN187" s="101">
        <v>0</v>
      </c>
      <c r="AO187" s="101">
        <v>0</v>
      </c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46">
        <f t="shared" si="75"/>
        <v>0</v>
      </c>
      <c r="BA187" s="54"/>
      <c r="BB187" s="119">
        <f t="shared" si="76"/>
        <v>0</v>
      </c>
      <c r="BC187" s="101">
        <v>0</v>
      </c>
      <c r="BD187" s="101">
        <v>0</v>
      </c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3"/>
      <c r="BO187" s="51">
        <f t="shared" si="77"/>
        <v>0</v>
      </c>
      <c r="BP187" s="54"/>
      <c r="BQ187" s="119">
        <f t="shared" si="78"/>
        <v>0</v>
      </c>
      <c r="BR187" s="101">
        <v>3</v>
      </c>
      <c r="BS187" s="101">
        <v>20</v>
      </c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51">
        <f t="shared" si="79"/>
        <v>23</v>
      </c>
      <c r="CE187" s="54"/>
      <c r="CF187" s="119">
        <f t="shared" si="80"/>
        <v>23</v>
      </c>
      <c r="CG187" s="94">
        <f t="shared" si="81"/>
        <v>38</v>
      </c>
      <c r="CH187" s="94">
        <f t="shared" si="60"/>
        <v>65</v>
      </c>
      <c r="CI187" s="94">
        <f t="shared" si="61"/>
        <v>0</v>
      </c>
      <c r="CJ187" s="94">
        <f t="shared" si="62"/>
        <v>0</v>
      </c>
      <c r="CK187" s="94">
        <f t="shared" si="63"/>
        <v>0</v>
      </c>
      <c r="CL187" s="94">
        <f t="shared" si="64"/>
        <v>0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103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871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0</v>
      </c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46">
        <f t="shared" si="71"/>
        <v>4</v>
      </c>
      <c r="W188" s="46"/>
      <c r="X188" s="119">
        <f t="shared" si="72"/>
        <v>4</v>
      </c>
      <c r="Y188" s="101">
        <v>0</v>
      </c>
      <c r="Z188" s="101">
        <v>0</v>
      </c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46">
        <f t="shared" si="73"/>
        <v>0</v>
      </c>
      <c r="AL188" s="54"/>
      <c r="AM188" s="119">
        <f t="shared" si="74"/>
        <v>0</v>
      </c>
      <c r="AN188" s="101">
        <v>0</v>
      </c>
      <c r="AO188" s="101">
        <v>1</v>
      </c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46">
        <f t="shared" si="75"/>
        <v>1</v>
      </c>
      <c r="BA188" s="54"/>
      <c r="BB188" s="119">
        <f t="shared" si="76"/>
        <v>1</v>
      </c>
      <c r="BC188" s="101">
        <v>0</v>
      </c>
      <c r="BD188" s="101">
        <v>0</v>
      </c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1</v>
      </c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51">
        <f t="shared" si="79"/>
        <v>1</v>
      </c>
      <c r="CE188" s="54"/>
      <c r="CF188" s="119">
        <f t="shared" si="80"/>
        <v>1</v>
      </c>
      <c r="CG188" s="94">
        <f t="shared" si="81"/>
        <v>4</v>
      </c>
      <c r="CH188" s="94">
        <f t="shared" si="60"/>
        <v>2</v>
      </c>
      <c r="CI188" s="94">
        <f t="shared" si="61"/>
        <v>0</v>
      </c>
      <c r="CJ188" s="94">
        <f t="shared" si="62"/>
        <v>0</v>
      </c>
      <c r="CK188" s="94">
        <f t="shared" si="63"/>
        <v>0</v>
      </c>
      <c r="CL188" s="94">
        <f t="shared" si="64"/>
        <v>0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6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871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46">
        <f t="shared" si="71"/>
        <v>1</v>
      </c>
      <c r="W189" s="46"/>
      <c r="X189" s="119">
        <f t="shared" si="72"/>
        <v>1</v>
      </c>
      <c r="Y189" s="101">
        <v>14</v>
      </c>
      <c r="Z189" s="101">
        <v>7</v>
      </c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46">
        <f t="shared" si="73"/>
        <v>21</v>
      </c>
      <c r="AL189" s="54"/>
      <c r="AM189" s="119">
        <f t="shared" si="74"/>
        <v>21</v>
      </c>
      <c r="AN189" s="101">
        <v>0</v>
      </c>
      <c r="AO189" s="101">
        <v>1</v>
      </c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46">
        <f t="shared" si="75"/>
        <v>1</v>
      </c>
      <c r="BA189" s="54"/>
      <c r="BB189" s="119">
        <f t="shared" si="76"/>
        <v>1</v>
      </c>
      <c r="BC189" s="101">
        <v>0</v>
      </c>
      <c r="BD189" s="101">
        <v>0</v>
      </c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51">
        <f t="shared" si="79"/>
        <v>0</v>
      </c>
      <c r="CE189" s="54"/>
      <c r="CF189" s="119">
        <f t="shared" si="80"/>
        <v>0</v>
      </c>
      <c r="CG189" s="94">
        <f t="shared" si="81"/>
        <v>14</v>
      </c>
      <c r="CH189" s="94">
        <f t="shared" si="60"/>
        <v>9</v>
      </c>
      <c r="CI189" s="94">
        <f t="shared" si="61"/>
        <v>0</v>
      </c>
      <c r="CJ189" s="94">
        <f t="shared" si="62"/>
        <v>0</v>
      </c>
      <c r="CK189" s="94">
        <f t="shared" si="63"/>
        <v>0</v>
      </c>
      <c r="CL189" s="94">
        <f t="shared" si="64"/>
        <v>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23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871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46">
        <f t="shared" si="71"/>
        <v>0</v>
      </c>
      <c r="W190" s="46"/>
      <c r="X190" s="119">
        <f t="shared" si="72"/>
        <v>0</v>
      </c>
      <c r="Y190" s="101">
        <v>0</v>
      </c>
      <c r="Z190" s="101">
        <v>0</v>
      </c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46">
        <f t="shared" si="73"/>
        <v>0</v>
      </c>
      <c r="AL190" s="54"/>
      <c r="AM190" s="119">
        <f t="shared" si="74"/>
        <v>0</v>
      </c>
      <c r="AN190" s="101">
        <v>0</v>
      </c>
      <c r="AO190" s="101">
        <v>0</v>
      </c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0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871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46">
        <f t="shared" si="71"/>
        <v>0</v>
      </c>
      <c r="W191" s="46"/>
      <c r="X191" s="119">
        <f t="shared" si="72"/>
        <v>0</v>
      </c>
      <c r="Y191" s="101">
        <v>0</v>
      </c>
      <c r="Z191" s="101">
        <v>0</v>
      </c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>
        <v>0</v>
      </c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0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0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871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46">
        <f t="shared" si="73"/>
        <v>0</v>
      </c>
      <c r="AL192" s="54"/>
      <c r="AM192" s="119">
        <f t="shared" si="74"/>
        <v>0</v>
      </c>
      <c r="AN192" s="101">
        <v>0</v>
      </c>
      <c r="AO192" s="101">
        <v>0</v>
      </c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0</v>
      </c>
      <c r="CJ192" s="94">
        <f t="shared" si="62"/>
        <v>0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0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871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1</v>
      </c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46">
        <f t="shared" si="71"/>
        <v>12</v>
      </c>
      <c r="W193" s="46"/>
      <c r="X193" s="119">
        <f t="shared" si="72"/>
        <v>12</v>
      </c>
      <c r="Y193" s="101">
        <v>8</v>
      </c>
      <c r="Z193" s="101">
        <v>2</v>
      </c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46">
        <f t="shared" si="73"/>
        <v>10</v>
      </c>
      <c r="AL193" s="54"/>
      <c r="AM193" s="119">
        <f t="shared" si="74"/>
        <v>10</v>
      </c>
      <c r="AN193" s="101">
        <v>0</v>
      </c>
      <c r="AO193" s="101">
        <v>0</v>
      </c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46">
        <f t="shared" si="75"/>
        <v>0</v>
      </c>
      <c r="BA193" s="54"/>
      <c r="BB193" s="119">
        <f t="shared" si="76"/>
        <v>0</v>
      </c>
      <c r="BC193" s="101">
        <v>0</v>
      </c>
      <c r="BD193" s="101">
        <v>0</v>
      </c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51">
        <f t="shared" si="79"/>
        <v>1</v>
      </c>
      <c r="CE193" s="54"/>
      <c r="CF193" s="119">
        <f t="shared" si="80"/>
        <v>1</v>
      </c>
      <c r="CG193" s="94">
        <f t="shared" si="81"/>
        <v>20</v>
      </c>
      <c r="CH193" s="94">
        <f t="shared" si="60"/>
        <v>3</v>
      </c>
      <c r="CI193" s="94">
        <f t="shared" si="61"/>
        <v>0</v>
      </c>
      <c r="CJ193" s="94">
        <f t="shared" si="62"/>
        <v>0</v>
      </c>
      <c r="CK193" s="94">
        <f t="shared" si="63"/>
        <v>0</v>
      </c>
      <c r="CL193" s="94">
        <f t="shared" si="64"/>
        <v>0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23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871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46">
        <f t="shared" si="71"/>
        <v>1</v>
      </c>
      <c r="W194" s="46"/>
      <c r="X194" s="119">
        <f t="shared" si="72"/>
        <v>1</v>
      </c>
      <c r="Y194" s="101">
        <v>0</v>
      </c>
      <c r="Z194" s="101">
        <v>4</v>
      </c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46">
        <f t="shared" si="73"/>
        <v>4</v>
      </c>
      <c r="AL194" s="54"/>
      <c r="AM194" s="119">
        <f t="shared" si="74"/>
        <v>4</v>
      </c>
      <c r="AN194" s="101">
        <v>0</v>
      </c>
      <c r="AO194" s="101">
        <v>1</v>
      </c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46">
        <f t="shared" si="75"/>
        <v>1</v>
      </c>
      <c r="BA194" s="54"/>
      <c r="BB194" s="119">
        <f t="shared" si="76"/>
        <v>1</v>
      </c>
      <c r="BC194" s="101">
        <v>0</v>
      </c>
      <c r="BD194" s="101">
        <v>0</v>
      </c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0</v>
      </c>
      <c r="CJ194" s="94">
        <f t="shared" si="62"/>
        <v>0</v>
      </c>
      <c r="CK194" s="94">
        <f t="shared" si="63"/>
        <v>0</v>
      </c>
      <c r="CL194" s="94">
        <f t="shared" si="64"/>
        <v>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6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871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46">
        <f t="shared" si="71"/>
        <v>5</v>
      </c>
      <c r="W195" s="46"/>
      <c r="X195" s="119">
        <f t="shared" si="72"/>
        <v>5</v>
      </c>
      <c r="Y195" s="101">
        <v>8</v>
      </c>
      <c r="Z195" s="101">
        <v>7</v>
      </c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46">
        <f t="shared" si="73"/>
        <v>15</v>
      </c>
      <c r="AL195" s="54"/>
      <c r="AM195" s="119">
        <f t="shared" si="74"/>
        <v>15</v>
      </c>
      <c r="AN195" s="101">
        <v>0</v>
      </c>
      <c r="AO195" s="101">
        <v>1</v>
      </c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46">
        <f t="shared" si="75"/>
        <v>1</v>
      </c>
      <c r="BA195" s="54"/>
      <c r="BB195" s="119">
        <f t="shared" si="76"/>
        <v>1</v>
      </c>
      <c r="BC195" s="101">
        <v>0</v>
      </c>
      <c r="BD195" s="101">
        <v>0</v>
      </c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51">
        <f t="shared" si="79"/>
        <v>0</v>
      </c>
      <c r="CE195" s="54"/>
      <c r="CF195" s="119">
        <f t="shared" si="80"/>
        <v>0</v>
      </c>
      <c r="CG195" s="94">
        <f t="shared" si="81"/>
        <v>12</v>
      </c>
      <c r="CH195" s="94">
        <f t="shared" si="60"/>
        <v>9</v>
      </c>
      <c r="CI195" s="94">
        <f t="shared" si="61"/>
        <v>0</v>
      </c>
      <c r="CJ195" s="94">
        <f t="shared" si="62"/>
        <v>0</v>
      </c>
      <c r="CK195" s="94">
        <f t="shared" si="63"/>
        <v>0</v>
      </c>
      <c r="CL195" s="94">
        <f t="shared" si="64"/>
        <v>0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21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871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46">
        <f t="shared" si="71"/>
        <v>0</v>
      </c>
      <c r="W196" s="46"/>
      <c r="X196" s="119">
        <f t="shared" si="72"/>
        <v>0</v>
      </c>
      <c r="Y196" s="101">
        <v>0</v>
      </c>
      <c r="Z196" s="101">
        <v>1</v>
      </c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46">
        <f t="shared" si="73"/>
        <v>1</v>
      </c>
      <c r="AL196" s="54"/>
      <c r="AM196" s="119">
        <f t="shared" si="74"/>
        <v>1</v>
      </c>
      <c r="AN196" s="101">
        <v>0</v>
      </c>
      <c r="AO196" s="101">
        <v>0</v>
      </c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0</v>
      </c>
      <c r="CK196" s="94">
        <f t="shared" si="63"/>
        <v>0</v>
      </c>
      <c r="CL196" s="94">
        <f t="shared" si="64"/>
        <v>0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1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871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46">
        <f t="shared" si="71"/>
        <v>3</v>
      </c>
      <c r="W197" s="46"/>
      <c r="X197" s="119">
        <f t="shared" si="72"/>
        <v>3</v>
      </c>
      <c r="Y197" s="101">
        <v>2</v>
      </c>
      <c r="Z197" s="101">
        <v>3</v>
      </c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46">
        <f t="shared" si="73"/>
        <v>5</v>
      </c>
      <c r="AL197" s="54"/>
      <c r="AM197" s="119">
        <f t="shared" si="74"/>
        <v>5</v>
      </c>
      <c r="AN197" s="101">
        <v>0</v>
      </c>
      <c r="AO197" s="101">
        <v>0</v>
      </c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0</v>
      </c>
      <c r="CJ197" s="94">
        <f t="shared" si="62"/>
        <v>0</v>
      </c>
      <c r="CK197" s="94">
        <f t="shared" si="63"/>
        <v>0</v>
      </c>
      <c r="CL197" s="94">
        <f t="shared" si="64"/>
        <v>0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8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871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46">
        <f t="shared" si="71"/>
        <v>1</v>
      </c>
      <c r="W198" s="46"/>
      <c r="X198" s="119">
        <f t="shared" si="72"/>
        <v>1</v>
      </c>
      <c r="Y198" s="101">
        <v>4</v>
      </c>
      <c r="Z198" s="101">
        <v>2</v>
      </c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46">
        <f t="shared" si="73"/>
        <v>6</v>
      </c>
      <c r="AL198" s="54"/>
      <c r="AM198" s="119">
        <f t="shared" si="74"/>
        <v>6</v>
      </c>
      <c r="AN198" s="101">
        <v>0</v>
      </c>
      <c r="AO198" s="101">
        <v>1</v>
      </c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46">
        <f t="shared" si="75"/>
        <v>1</v>
      </c>
      <c r="BA198" s="54"/>
      <c r="BB198" s="119">
        <f t="shared" si="76"/>
        <v>1</v>
      </c>
      <c r="BC198" s="101">
        <v>0</v>
      </c>
      <c r="BD198" s="101">
        <v>0</v>
      </c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0</v>
      </c>
      <c r="CJ198" s="94">
        <f t="shared" si="62"/>
        <v>0</v>
      </c>
      <c r="CK198" s="94">
        <f t="shared" si="63"/>
        <v>0</v>
      </c>
      <c r="CL198" s="94">
        <f t="shared" si="64"/>
        <v>0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8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871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46">
        <f t="shared" si="71"/>
        <v>1</v>
      </c>
      <c r="W199" s="46"/>
      <c r="X199" s="119">
        <f t="shared" si="72"/>
        <v>1</v>
      </c>
      <c r="Y199" s="101">
        <v>1</v>
      </c>
      <c r="Z199" s="101">
        <v>1</v>
      </c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46">
        <f t="shared" si="73"/>
        <v>2</v>
      </c>
      <c r="AL199" s="54"/>
      <c r="AM199" s="119">
        <f t="shared" si="74"/>
        <v>2</v>
      </c>
      <c r="AN199" s="101">
        <v>0</v>
      </c>
      <c r="AO199" s="101">
        <v>1</v>
      </c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0</v>
      </c>
      <c r="CJ199" s="94">
        <f t="shared" ref="CJ199:CJ262" si="87">+M199+AB199+AQ199+BF199+BU199</f>
        <v>0</v>
      </c>
      <c r="CK199" s="94">
        <f t="shared" ref="CK199:CK262" si="88">+N199+AC199+AR199+BG199+BV199</f>
        <v>0</v>
      </c>
      <c r="CL199" s="94">
        <f t="shared" ref="CL199:CL262" si="89">+O199+AD199+AS199+BH199+BW199</f>
        <v>0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4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1391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0</v>
      </c>
      <c r="K200" s="101">
        <v>0</v>
      </c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46">
        <f t="shared" ref="V200:V263" si="96">SUM(J200:U200)</f>
        <v>0</v>
      </c>
      <c r="W200" s="46"/>
      <c r="X200" s="119">
        <f t="shared" ref="X200:X263" si="97">SUM(L200:W200)</f>
        <v>0</v>
      </c>
      <c r="Y200" s="101">
        <v>0</v>
      </c>
      <c r="Z200" s="101">
        <v>0</v>
      </c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46">
        <f t="shared" ref="AK200:AK263" si="98">SUM(Y200:AJ200)</f>
        <v>0</v>
      </c>
      <c r="AL200" s="54"/>
      <c r="AM200" s="119">
        <f t="shared" ref="AM200:AM263" si="99">SUM(AA200:AL200)</f>
        <v>0</v>
      </c>
      <c r="AN200" s="101">
        <v>0</v>
      </c>
      <c r="AO200" s="101">
        <v>0</v>
      </c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0</v>
      </c>
      <c r="CH200" s="94">
        <f t="shared" si="85"/>
        <v>0</v>
      </c>
      <c r="CI200" s="94">
        <f t="shared" si="86"/>
        <v>0</v>
      </c>
      <c r="CJ200" s="94">
        <f t="shared" si="87"/>
        <v>0</v>
      </c>
      <c r="CK200" s="94">
        <f t="shared" si="88"/>
        <v>0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0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871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46">
        <f t="shared" si="96"/>
        <v>0</v>
      </c>
      <c r="W201" s="46"/>
      <c r="X201" s="119">
        <f t="shared" si="97"/>
        <v>0</v>
      </c>
      <c r="Y201" s="101">
        <v>1</v>
      </c>
      <c r="Z201" s="101">
        <v>6</v>
      </c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46">
        <f t="shared" si="98"/>
        <v>7</v>
      </c>
      <c r="AL201" s="54"/>
      <c r="AM201" s="119">
        <f t="shared" si="99"/>
        <v>7</v>
      </c>
      <c r="AN201" s="101">
        <v>0</v>
      </c>
      <c r="AO201" s="101">
        <v>0</v>
      </c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46">
        <f t="shared" si="100"/>
        <v>0</v>
      </c>
      <c r="BA201" s="54"/>
      <c r="BB201" s="119">
        <f t="shared" si="101"/>
        <v>0</v>
      </c>
      <c r="BC201" s="101">
        <v>0</v>
      </c>
      <c r="BD201" s="101">
        <v>0</v>
      </c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0</v>
      </c>
      <c r="CJ201" s="94">
        <f t="shared" si="87"/>
        <v>0</v>
      </c>
      <c r="CK201" s="94">
        <f t="shared" si="88"/>
        <v>0</v>
      </c>
      <c r="CL201" s="94">
        <f t="shared" si="89"/>
        <v>0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7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871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46">
        <f t="shared" si="96"/>
        <v>0</v>
      </c>
      <c r="W202" s="46"/>
      <c r="X202" s="119">
        <f t="shared" si="97"/>
        <v>0</v>
      </c>
      <c r="Y202" s="101">
        <v>3</v>
      </c>
      <c r="Z202" s="101">
        <v>3</v>
      </c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46">
        <f t="shared" si="98"/>
        <v>6</v>
      </c>
      <c r="AL202" s="54"/>
      <c r="AM202" s="119">
        <f t="shared" si="99"/>
        <v>6</v>
      </c>
      <c r="AN202" s="101">
        <v>0</v>
      </c>
      <c r="AO202" s="101">
        <v>0</v>
      </c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0</v>
      </c>
      <c r="CJ202" s="94">
        <f t="shared" si="87"/>
        <v>0</v>
      </c>
      <c r="CK202" s="94">
        <f t="shared" si="88"/>
        <v>0</v>
      </c>
      <c r="CL202" s="94">
        <f t="shared" si="89"/>
        <v>0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6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871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46">
        <f t="shared" si="96"/>
        <v>1</v>
      </c>
      <c r="W203" s="46"/>
      <c r="X203" s="119">
        <f t="shared" si="97"/>
        <v>1</v>
      </c>
      <c r="Y203" s="101">
        <v>11</v>
      </c>
      <c r="Z203" s="101">
        <v>9</v>
      </c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46">
        <f t="shared" si="98"/>
        <v>20</v>
      </c>
      <c r="AL203" s="54"/>
      <c r="AM203" s="119">
        <f t="shared" si="99"/>
        <v>20</v>
      </c>
      <c r="AN203" s="101">
        <v>0</v>
      </c>
      <c r="AO203" s="101">
        <v>0</v>
      </c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51">
        <f t="shared" si="104"/>
        <v>0</v>
      </c>
      <c r="CE203" s="54"/>
      <c r="CF203" s="119">
        <f t="shared" si="105"/>
        <v>0</v>
      </c>
      <c r="CG203" s="94">
        <f t="shared" si="106"/>
        <v>11</v>
      </c>
      <c r="CH203" s="94">
        <f t="shared" si="85"/>
        <v>10</v>
      </c>
      <c r="CI203" s="94">
        <f t="shared" si="86"/>
        <v>0</v>
      </c>
      <c r="CJ203" s="94">
        <f t="shared" si="87"/>
        <v>0</v>
      </c>
      <c r="CK203" s="94">
        <f t="shared" si="88"/>
        <v>0</v>
      </c>
      <c r="CL203" s="94">
        <f t="shared" si="89"/>
        <v>0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21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871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46">
        <f t="shared" si="96"/>
        <v>1</v>
      </c>
      <c r="W204" s="46"/>
      <c r="X204" s="119">
        <f t="shared" si="97"/>
        <v>1</v>
      </c>
      <c r="Y204" s="101">
        <v>9</v>
      </c>
      <c r="Z204" s="101">
        <v>4</v>
      </c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46">
        <f t="shared" si="98"/>
        <v>13</v>
      </c>
      <c r="AL204" s="54"/>
      <c r="AM204" s="119">
        <f t="shared" si="99"/>
        <v>13</v>
      </c>
      <c r="AN204" s="101">
        <v>0</v>
      </c>
      <c r="AO204" s="101">
        <v>0</v>
      </c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46">
        <f t="shared" si="100"/>
        <v>0</v>
      </c>
      <c r="BA204" s="54"/>
      <c r="BB204" s="119">
        <f t="shared" si="101"/>
        <v>0</v>
      </c>
      <c r="BC204" s="101">
        <v>0</v>
      </c>
      <c r="BD204" s="101">
        <v>0</v>
      </c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51">
        <f t="shared" si="104"/>
        <v>0</v>
      </c>
      <c r="CE204" s="54"/>
      <c r="CF204" s="119">
        <f t="shared" si="105"/>
        <v>0</v>
      </c>
      <c r="CG204" s="94">
        <f t="shared" si="106"/>
        <v>10</v>
      </c>
      <c r="CH204" s="94">
        <f t="shared" si="85"/>
        <v>4</v>
      </c>
      <c r="CI204" s="94">
        <f t="shared" si="86"/>
        <v>0</v>
      </c>
      <c r="CJ204" s="94">
        <f t="shared" si="87"/>
        <v>0</v>
      </c>
      <c r="CK204" s="94">
        <f t="shared" si="88"/>
        <v>0</v>
      </c>
      <c r="CL204" s="94">
        <f t="shared" si="89"/>
        <v>0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14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871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46">
        <f t="shared" si="98"/>
        <v>3</v>
      </c>
      <c r="AL205" s="54"/>
      <c r="AM205" s="119">
        <f t="shared" si="99"/>
        <v>3</v>
      </c>
      <c r="AN205" s="101">
        <v>0</v>
      </c>
      <c r="AO205" s="101">
        <v>0</v>
      </c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0</v>
      </c>
      <c r="CJ205" s="94">
        <f t="shared" si="87"/>
        <v>0</v>
      </c>
      <c r="CK205" s="94">
        <f t="shared" si="88"/>
        <v>0</v>
      </c>
      <c r="CL205" s="94">
        <f t="shared" si="89"/>
        <v>0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4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871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46">
        <f t="shared" si="98"/>
        <v>0</v>
      </c>
      <c r="AL206" s="54"/>
      <c r="AM206" s="119">
        <f t="shared" si="99"/>
        <v>0</v>
      </c>
      <c r="AN206" s="101">
        <v>0</v>
      </c>
      <c r="AO206" s="101">
        <v>0</v>
      </c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0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871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46">
        <f t="shared" si="98"/>
        <v>0</v>
      </c>
      <c r="AL207" s="54"/>
      <c r="AM207" s="119">
        <f t="shared" si="99"/>
        <v>0</v>
      </c>
      <c r="AN207" s="101">
        <v>0</v>
      </c>
      <c r="AO207" s="101">
        <v>0</v>
      </c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0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871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46">
        <f t="shared" si="98"/>
        <v>3</v>
      </c>
      <c r="AL208" s="54"/>
      <c r="AM208" s="119">
        <f t="shared" si="99"/>
        <v>3</v>
      </c>
      <c r="AN208" s="101">
        <v>0</v>
      </c>
      <c r="AO208" s="101">
        <v>0</v>
      </c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0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3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871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46">
        <f t="shared" si="96"/>
        <v>0</v>
      </c>
      <c r="W209" s="46"/>
      <c r="X209" s="119">
        <f t="shared" si="97"/>
        <v>0</v>
      </c>
      <c r="Y209" s="101">
        <v>1</v>
      </c>
      <c r="Z209" s="101">
        <v>0</v>
      </c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46">
        <f t="shared" si="98"/>
        <v>1</v>
      </c>
      <c r="AL209" s="54"/>
      <c r="AM209" s="119">
        <f t="shared" si="99"/>
        <v>1</v>
      </c>
      <c r="AN209" s="101">
        <v>0</v>
      </c>
      <c r="AO209" s="101">
        <v>0</v>
      </c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0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1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871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46">
        <f t="shared" si="96"/>
        <v>1</v>
      </c>
      <c r="W210" s="46"/>
      <c r="X210" s="119">
        <f t="shared" si="97"/>
        <v>1</v>
      </c>
      <c r="Y210" s="101">
        <v>1</v>
      </c>
      <c r="Z210" s="101">
        <v>4</v>
      </c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46">
        <f t="shared" si="98"/>
        <v>5</v>
      </c>
      <c r="AL210" s="54"/>
      <c r="AM210" s="119">
        <f t="shared" si="99"/>
        <v>5</v>
      </c>
      <c r="AN210" s="101">
        <v>0</v>
      </c>
      <c r="AO210" s="101">
        <v>0</v>
      </c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51">
        <f t="shared" si="104"/>
        <v>0</v>
      </c>
      <c r="CE210" s="54"/>
      <c r="CF210" s="119">
        <f t="shared" si="105"/>
        <v>0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0</v>
      </c>
      <c r="CK210" s="94">
        <f t="shared" si="88"/>
        <v>0</v>
      </c>
      <c r="CL210" s="94">
        <f t="shared" si="89"/>
        <v>0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6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1407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46">
        <f t="shared" si="96"/>
        <v>5</v>
      </c>
      <c r="W211" s="46"/>
      <c r="X211" s="119">
        <f t="shared" si="97"/>
        <v>5</v>
      </c>
      <c r="Y211" s="101">
        <v>1</v>
      </c>
      <c r="Z211" s="101">
        <v>2</v>
      </c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46">
        <f t="shared" si="98"/>
        <v>3</v>
      </c>
      <c r="AL211" s="54"/>
      <c r="AM211" s="119">
        <f t="shared" si="99"/>
        <v>3</v>
      </c>
      <c r="AN211" s="101">
        <v>2</v>
      </c>
      <c r="AO211" s="101">
        <v>0</v>
      </c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46">
        <f t="shared" si="100"/>
        <v>2</v>
      </c>
      <c r="BA211" s="54"/>
      <c r="BB211" s="119">
        <f t="shared" si="101"/>
        <v>2</v>
      </c>
      <c r="BC211" s="101">
        <v>0</v>
      </c>
      <c r="BD211" s="101">
        <v>0</v>
      </c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51">
        <f t="shared" si="104"/>
        <v>2</v>
      </c>
      <c r="CE211" s="54"/>
      <c r="CF211" s="119">
        <f t="shared" si="105"/>
        <v>2</v>
      </c>
      <c r="CG211" s="94">
        <f t="shared" si="106"/>
        <v>7</v>
      </c>
      <c r="CH211" s="94">
        <f t="shared" si="85"/>
        <v>5</v>
      </c>
      <c r="CI211" s="94">
        <f t="shared" si="86"/>
        <v>0</v>
      </c>
      <c r="CJ211" s="94">
        <f t="shared" si="87"/>
        <v>0</v>
      </c>
      <c r="CK211" s="94">
        <f t="shared" si="88"/>
        <v>0</v>
      </c>
      <c r="CL211" s="94">
        <f t="shared" si="89"/>
        <v>0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12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871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46">
        <f t="shared" si="96"/>
        <v>6</v>
      </c>
      <c r="W212" s="46"/>
      <c r="X212" s="119">
        <f t="shared" si="97"/>
        <v>6</v>
      </c>
      <c r="Y212" s="101">
        <v>16</v>
      </c>
      <c r="Z212" s="101">
        <v>12</v>
      </c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46">
        <f t="shared" si="98"/>
        <v>28</v>
      </c>
      <c r="AL212" s="54"/>
      <c r="AM212" s="119">
        <f t="shared" si="99"/>
        <v>28</v>
      </c>
      <c r="AN212" s="101">
        <v>2</v>
      </c>
      <c r="AO212" s="101">
        <v>0</v>
      </c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46">
        <f t="shared" si="100"/>
        <v>2</v>
      </c>
      <c r="BA212" s="54"/>
      <c r="BB212" s="119">
        <f t="shared" si="101"/>
        <v>2</v>
      </c>
      <c r="BC212" s="101">
        <v>0</v>
      </c>
      <c r="BD212" s="101">
        <v>0</v>
      </c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3"/>
      <c r="BO212" s="51">
        <f t="shared" si="102"/>
        <v>0</v>
      </c>
      <c r="BP212" s="54"/>
      <c r="BQ212" s="119">
        <f t="shared" si="103"/>
        <v>0</v>
      </c>
      <c r="BR212" s="101">
        <v>0</v>
      </c>
      <c r="BS212" s="101">
        <v>0</v>
      </c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51">
        <f t="shared" si="104"/>
        <v>0</v>
      </c>
      <c r="CE212" s="54"/>
      <c r="CF212" s="119">
        <f t="shared" si="105"/>
        <v>0</v>
      </c>
      <c r="CG212" s="94">
        <f t="shared" si="106"/>
        <v>20</v>
      </c>
      <c r="CH212" s="94">
        <f t="shared" si="85"/>
        <v>16</v>
      </c>
      <c r="CI212" s="94">
        <f t="shared" si="86"/>
        <v>0</v>
      </c>
      <c r="CJ212" s="94">
        <f t="shared" si="87"/>
        <v>0</v>
      </c>
      <c r="CK212" s="94">
        <f t="shared" si="88"/>
        <v>0</v>
      </c>
      <c r="CL212" s="94">
        <f t="shared" si="89"/>
        <v>0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36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871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46">
        <f t="shared" si="96"/>
        <v>12</v>
      </c>
      <c r="W213" s="46"/>
      <c r="X213" s="119">
        <f t="shared" si="97"/>
        <v>12</v>
      </c>
      <c r="Y213" s="101">
        <v>14</v>
      </c>
      <c r="Z213" s="101">
        <v>11</v>
      </c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46">
        <f t="shared" si="98"/>
        <v>25</v>
      </c>
      <c r="AL213" s="54"/>
      <c r="AM213" s="119">
        <f t="shared" si="99"/>
        <v>25</v>
      </c>
      <c r="AN213" s="101">
        <v>0</v>
      </c>
      <c r="AO213" s="101">
        <v>0</v>
      </c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46">
        <f t="shared" si="100"/>
        <v>0</v>
      </c>
      <c r="BA213" s="54"/>
      <c r="BB213" s="119">
        <f t="shared" si="101"/>
        <v>0</v>
      </c>
      <c r="BC213" s="101">
        <v>1</v>
      </c>
      <c r="BD213" s="101">
        <v>0</v>
      </c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51">
        <f t="shared" si="104"/>
        <v>0</v>
      </c>
      <c r="CE213" s="54"/>
      <c r="CF213" s="119">
        <f t="shared" si="105"/>
        <v>0</v>
      </c>
      <c r="CG213" s="94">
        <f t="shared" si="106"/>
        <v>21</v>
      </c>
      <c r="CH213" s="94">
        <f t="shared" si="85"/>
        <v>17</v>
      </c>
      <c r="CI213" s="94">
        <f t="shared" si="86"/>
        <v>0</v>
      </c>
      <c r="CJ213" s="94">
        <f t="shared" si="87"/>
        <v>0</v>
      </c>
      <c r="CK213" s="94">
        <f t="shared" si="88"/>
        <v>0</v>
      </c>
      <c r="CL213" s="94">
        <f t="shared" si="89"/>
        <v>0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38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871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46">
        <f t="shared" si="96"/>
        <v>8</v>
      </c>
      <c r="W214" s="46"/>
      <c r="X214" s="119">
        <f t="shared" si="97"/>
        <v>8</v>
      </c>
      <c r="Y214" s="101">
        <v>0</v>
      </c>
      <c r="Z214" s="101">
        <v>0</v>
      </c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0</v>
      </c>
      <c r="CL214" s="94">
        <f t="shared" si="89"/>
        <v>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8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871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46">
        <f t="shared" si="96"/>
        <v>0</v>
      </c>
      <c r="W215" s="46"/>
      <c r="X215" s="119">
        <f t="shared" si="97"/>
        <v>0</v>
      </c>
      <c r="Y215" s="101">
        <v>0</v>
      </c>
      <c r="Z215" s="101">
        <v>0</v>
      </c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46">
        <f t="shared" si="98"/>
        <v>0</v>
      </c>
      <c r="AL215" s="54"/>
      <c r="AM215" s="119">
        <f t="shared" si="99"/>
        <v>0</v>
      </c>
      <c r="AN215" s="101">
        <v>0</v>
      </c>
      <c r="AO215" s="101">
        <v>0</v>
      </c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46">
        <f t="shared" si="100"/>
        <v>0</v>
      </c>
      <c r="BA215" s="54"/>
      <c r="BB215" s="119">
        <f t="shared" si="101"/>
        <v>0</v>
      </c>
      <c r="BC215" s="101">
        <v>0</v>
      </c>
      <c r="BD215" s="101">
        <v>0</v>
      </c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0</v>
      </c>
      <c r="CL215" s="94">
        <f t="shared" si="89"/>
        <v>0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0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871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46">
        <f t="shared" si="96"/>
        <v>0</v>
      </c>
      <c r="W216" s="46"/>
      <c r="X216" s="119">
        <f t="shared" si="97"/>
        <v>0</v>
      </c>
      <c r="Y216" s="101">
        <v>1</v>
      </c>
      <c r="Z216" s="101">
        <v>0</v>
      </c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46">
        <f t="shared" si="98"/>
        <v>1</v>
      </c>
      <c r="AL216" s="54"/>
      <c r="AM216" s="119">
        <f t="shared" si="99"/>
        <v>1</v>
      </c>
      <c r="AN216" s="101">
        <v>0</v>
      </c>
      <c r="AO216" s="101">
        <v>0</v>
      </c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46">
        <f t="shared" si="100"/>
        <v>0</v>
      </c>
      <c r="BA216" s="54"/>
      <c r="BB216" s="119">
        <f t="shared" si="101"/>
        <v>0</v>
      </c>
      <c r="BC216" s="101">
        <v>0</v>
      </c>
      <c r="BD216" s="101">
        <v>0</v>
      </c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0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1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871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46">
        <f t="shared" si="98"/>
        <v>0</v>
      </c>
      <c r="AL217" s="54"/>
      <c r="AM217" s="119">
        <f t="shared" si="99"/>
        <v>0</v>
      </c>
      <c r="AN217" s="101">
        <v>0</v>
      </c>
      <c r="AO217" s="101">
        <v>0</v>
      </c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46">
        <f t="shared" si="100"/>
        <v>0</v>
      </c>
      <c r="BA217" s="54"/>
      <c r="BB217" s="119">
        <f t="shared" si="101"/>
        <v>0</v>
      </c>
      <c r="BC217" s="101">
        <v>0</v>
      </c>
      <c r="BD217" s="101">
        <v>0</v>
      </c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0</v>
      </c>
      <c r="CJ217" s="94">
        <f t="shared" si="87"/>
        <v>0</v>
      </c>
      <c r="CK217" s="94">
        <f t="shared" si="88"/>
        <v>0</v>
      </c>
      <c r="CL217" s="94">
        <f t="shared" si="89"/>
        <v>0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871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46">
        <f t="shared" si="96"/>
        <v>1</v>
      </c>
      <c r="W218" s="46"/>
      <c r="X218" s="119">
        <f t="shared" si="97"/>
        <v>1</v>
      </c>
      <c r="Y218" s="101">
        <v>0</v>
      </c>
      <c r="Z218" s="101">
        <v>0</v>
      </c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46">
        <f t="shared" si="98"/>
        <v>0</v>
      </c>
      <c r="AL218" s="54"/>
      <c r="AM218" s="119">
        <f t="shared" si="99"/>
        <v>0</v>
      </c>
      <c r="AN218" s="101">
        <v>0</v>
      </c>
      <c r="AO218" s="101">
        <v>0</v>
      </c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0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1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871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46">
        <f t="shared" si="96"/>
        <v>0</v>
      </c>
      <c r="W219" s="46"/>
      <c r="X219" s="119">
        <f t="shared" si="97"/>
        <v>0</v>
      </c>
      <c r="Y219" s="101">
        <v>3</v>
      </c>
      <c r="Z219" s="101">
        <v>3</v>
      </c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46">
        <f t="shared" si="98"/>
        <v>6</v>
      </c>
      <c r="AL219" s="54"/>
      <c r="AM219" s="119">
        <f t="shared" si="99"/>
        <v>6</v>
      </c>
      <c r="AN219" s="101">
        <v>0</v>
      </c>
      <c r="AO219" s="101">
        <v>0</v>
      </c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3"/>
      <c r="BO219" s="51">
        <f t="shared" si="102"/>
        <v>0</v>
      </c>
      <c r="BP219" s="54"/>
      <c r="BQ219" s="119">
        <f t="shared" si="103"/>
        <v>0</v>
      </c>
      <c r="BR219" s="101">
        <v>0</v>
      </c>
      <c r="BS219" s="101">
        <v>0</v>
      </c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0</v>
      </c>
      <c r="CJ219" s="94">
        <f t="shared" si="87"/>
        <v>0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6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871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46">
        <f t="shared" si="96"/>
        <v>0</v>
      </c>
      <c r="W220" s="46"/>
      <c r="X220" s="119">
        <f t="shared" si="97"/>
        <v>0</v>
      </c>
      <c r="Y220" s="101">
        <v>18</v>
      </c>
      <c r="Z220" s="101">
        <v>6</v>
      </c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46">
        <f t="shared" si="98"/>
        <v>24</v>
      </c>
      <c r="AL220" s="54"/>
      <c r="AM220" s="119">
        <f t="shared" si="99"/>
        <v>24</v>
      </c>
      <c r="AN220" s="101">
        <v>0</v>
      </c>
      <c r="AO220" s="101">
        <v>0</v>
      </c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46">
        <f t="shared" si="100"/>
        <v>0</v>
      </c>
      <c r="BA220" s="54"/>
      <c r="BB220" s="119">
        <f t="shared" si="101"/>
        <v>0</v>
      </c>
      <c r="BC220" s="101">
        <v>0</v>
      </c>
      <c r="BD220" s="101">
        <v>0</v>
      </c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0</v>
      </c>
      <c r="CJ220" s="94">
        <f t="shared" si="87"/>
        <v>0</v>
      </c>
      <c r="CK220" s="94">
        <f t="shared" si="88"/>
        <v>0</v>
      </c>
      <c r="CL220" s="94">
        <f t="shared" si="89"/>
        <v>0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24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871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46">
        <f t="shared" si="96"/>
        <v>2</v>
      </c>
      <c r="W221" s="46"/>
      <c r="X221" s="119">
        <f t="shared" si="97"/>
        <v>2</v>
      </c>
      <c r="Y221" s="101">
        <v>15</v>
      </c>
      <c r="Z221" s="101">
        <v>11</v>
      </c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46">
        <f t="shared" si="98"/>
        <v>26</v>
      </c>
      <c r="AL221" s="54"/>
      <c r="AM221" s="119">
        <f t="shared" si="99"/>
        <v>26</v>
      </c>
      <c r="AN221" s="101">
        <v>3</v>
      </c>
      <c r="AO221" s="101">
        <v>1</v>
      </c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46">
        <f t="shared" si="100"/>
        <v>4</v>
      </c>
      <c r="BA221" s="54"/>
      <c r="BB221" s="119">
        <f t="shared" si="101"/>
        <v>4</v>
      </c>
      <c r="BC221" s="101">
        <v>0</v>
      </c>
      <c r="BD221" s="101">
        <v>0</v>
      </c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0</v>
      </c>
      <c r="CJ221" s="94">
        <f t="shared" si="87"/>
        <v>0</v>
      </c>
      <c r="CK221" s="94">
        <f t="shared" si="88"/>
        <v>0</v>
      </c>
      <c r="CL221" s="94">
        <f t="shared" si="89"/>
        <v>0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32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871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46">
        <f t="shared" si="96"/>
        <v>0</v>
      </c>
      <c r="W222" s="46"/>
      <c r="X222" s="119">
        <f t="shared" si="97"/>
        <v>0</v>
      </c>
      <c r="Y222" s="101">
        <v>3</v>
      </c>
      <c r="Z222" s="101">
        <v>0</v>
      </c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46">
        <f t="shared" si="98"/>
        <v>3</v>
      </c>
      <c r="AL222" s="54"/>
      <c r="AM222" s="119">
        <f t="shared" si="99"/>
        <v>3</v>
      </c>
      <c r="AN222" s="101">
        <v>0</v>
      </c>
      <c r="AO222" s="101">
        <v>0</v>
      </c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0</v>
      </c>
      <c r="CJ222" s="94">
        <f t="shared" si="87"/>
        <v>0</v>
      </c>
      <c r="CK222" s="94">
        <f t="shared" si="88"/>
        <v>0</v>
      </c>
      <c r="CL222" s="94">
        <f t="shared" si="89"/>
        <v>0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4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871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46">
        <f t="shared" si="96"/>
        <v>7</v>
      </c>
      <c r="W223" s="46"/>
      <c r="X223" s="119">
        <f t="shared" si="97"/>
        <v>7</v>
      </c>
      <c r="Y223" s="101">
        <v>12</v>
      </c>
      <c r="Z223" s="101">
        <v>5</v>
      </c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46">
        <f t="shared" si="98"/>
        <v>17</v>
      </c>
      <c r="AL223" s="54"/>
      <c r="AM223" s="119">
        <f t="shared" si="99"/>
        <v>17</v>
      </c>
      <c r="AN223" s="101">
        <v>0</v>
      </c>
      <c r="AO223" s="101">
        <v>0</v>
      </c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46">
        <f t="shared" si="100"/>
        <v>0</v>
      </c>
      <c r="BA223" s="54"/>
      <c r="BB223" s="119">
        <f t="shared" si="101"/>
        <v>0</v>
      </c>
      <c r="BC223" s="101">
        <v>0</v>
      </c>
      <c r="BD223" s="101">
        <v>0</v>
      </c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51">
        <f t="shared" si="104"/>
        <v>1</v>
      </c>
      <c r="CE223" s="54"/>
      <c r="CF223" s="119">
        <f t="shared" si="105"/>
        <v>1</v>
      </c>
      <c r="CG223" s="94">
        <f t="shared" si="106"/>
        <v>19</v>
      </c>
      <c r="CH223" s="94">
        <f t="shared" si="85"/>
        <v>6</v>
      </c>
      <c r="CI223" s="94">
        <f t="shared" si="86"/>
        <v>0</v>
      </c>
      <c r="CJ223" s="94">
        <f t="shared" si="87"/>
        <v>0</v>
      </c>
      <c r="CK223" s="94">
        <f t="shared" si="88"/>
        <v>0</v>
      </c>
      <c r="CL223" s="94">
        <f t="shared" si="89"/>
        <v>0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25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871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46">
        <f t="shared" si="98"/>
        <v>0</v>
      </c>
      <c r="AL224" s="54"/>
      <c r="AM224" s="119">
        <f t="shared" si="99"/>
        <v>0</v>
      </c>
      <c r="AN224" s="101">
        <v>0</v>
      </c>
      <c r="AO224" s="101">
        <v>0</v>
      </c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0</v>
      </c>
      <c r="CL224" s="94">
        <f t="shared" si="89"/>
        <v>0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0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871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46">
        <f t="shared" si="96"/>
        <v>1</v>
      </c>
      <c r="W225" s="46"/>
      <c r="X225" s="119">
        <f t="shared" si="97"/>
        <v>1</v>
      </c>
      <c r="Y225" s="101">
        <v>26</v>
      </c>
      <c r="Z225" s="101">
        <v>14</v>
      </c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46">
        <f t="shared" si="98"/>
        <v>40</v>
      </c>
      <c r="AL225" s="54"/>
      <c r="AM225" s="119">
        <f t="shared" si="99"/>
        <v>40</v>
      </c>
      <c r="AN225" s="101">
        <v>0</v>
      </c>
      <c r="AO225" s="101">
        <v>0</v>
      </c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46">
        <f t="shared" si="100"/>
        <v>0</v>
      </c>
      <c r="BA225" s="54"/>
      <c r="BB225" s="119">
        <f t="shared" si="101"/>
        <v>0</v>
      </c>
      <c r="BC225" s="101">
        <v>0</v>
      </c>
      <c r="BD225" s="101">
        <v>0</v>
      </c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51">
        <f t="shared" si="104"/>
        <v>0</v>
      </c>
      <c r="CE225" s="54"/>
      <c r="CF225" s="119">
        <f t="shared" si="105"/>
        <v>0</v>
      </c>
      <c r="CG225" s="94">
        <f t="shared" si="106"/>
        <v>27</v>
      </c>
      <c r="CH225" s="94">
        <f t="shared" si="85"/>
        <v>14</v>
      </c>
      <c r="CI225" s="94">
        <f t="shared" si="86"/>
        <v>0</v>
      </c>
      <c r="CJ225" s="94">
        <f t="shared" si="87"/>
        <v>0</v>
      </c>
      <c r="CK225" s="94">
        <f t="shared" si="88"/>
        <v>0</v>
      </c>
      <c r="CL225" s="94">
        <f t="shared" si="89"/>
        <v>0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41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871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46">
        <f t="shared" si="96"/>
        <v>0</v>
      </c>
      <c r="W226" s="46"/>
      <c r="X226" s="119">
        <f t="shared" si="97"/>
        <v>0</v>
      </c>
      <c r="Y226" s="101">
        <v>8</v>
      </c>
      <c r="Z226" s="101">
        <v>7</v>
      </c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46">
        <f t="shared" si="98"/>
        <v>15</v>
      </c>
      <c r="AL226" s="54"/>
      <c r="AM226" s="119">
        <f t="shared" si="99"/>
        <v>15</v>
      </c>
      <c r="AN226" s="101">
        <v>0</v>
      </c>
      <c r="AO226" s="101">
        <v>0</v>
      </c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46">
        <f t="shared" si="100"/>
        <v>0</v>
      </c>
      <c r="BA226" s="54"/>
      <c r="BB226" s="119">
        <f t="shared" si="101"/>
        <v>0</v>
      </c>
      <c r="BC226" s="101">
        <v>0</v>
      </c>
      <c r="BD226" s="101">
        <v>0</v>
      </c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0</v>
      </c>
      <c r="CJ226" s="94">
        <f t="shared" si="87"/>
        <v>0</v>
      </c>
      <c r="CK226" s="94">
        <f t="shared" si="88"/>
        <v>0</v>
      </c>
      <c r="CL226" s="94">
        <f t="shared" si="89"/>
        <v>0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15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871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46">
        <f t="shared" si="96"/>
        <v>0</v>
      </c>
      <c r="W227" s="46"/>
      <c r="X227" s="119">
        <f t="shared" si="97"/>
        <v>0</v>
      </c>
      <c r="Y227" s="101">
        <v>1</v>
      </c>
      <c r="Z227" s="101">
        <v>1</v>
      </c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46">
        <f t="shared" si="98"/>
        <v>2</v>
      </c>
      <c r="AL227" s="54"/>
      <c r="AM227" s="119">
        <f t="shared" si="99"/>
        <v>2</v>
      </c>
      <c r="AN227" s="101">
        <v>0</v>
      </c>
      <c r="AO227" s="101">
        <v>0</v>
      </c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46">
        <f t="shared" si="100"/>
        <v>0</v>
      </c>
      <c r="BA227" s="54"/>
      <c r="BB227" s="119">
        <f t="shared" si="101"/>
        <v>0</v>
      </c>
      <c r="BC227" s="101">
        <v>0</v>
      </c>
      <c r="BD227" s="101">
        <v>0</v>
      </c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0</v>
      </c>
      <c r="CJ227" s="94">
        <f t="shared" si="87"/>
        <v>0</v>
      </c>
      <c r="CK227" s="94">
        <f t="shared" si="88"/>
        <v>0</v>
      </c>
      <c r="CL227" s="94">
        <f t="shared" si="89"/>
        <v>0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2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871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46">
        <f t="shared" si="96"/>
        <v>0</v>
      </c>
      <c r="W228" s="46"/>
      <c r="X228" s="119">
        <f t="shared" si="97"/>
        <v>0</v>
      </c>
      <c r="Y228" s="101">
        <v>0</v>
      </c>
      <c r="Z228" s="101">
        <v>0</v>
      </c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46">
        <f t="shared" si="98"/>
        <v>0</v>
      </c>
      <c r="AL228" s="54"/>
      <c r="AM228" s="119">
        <f t="shared" si="99"/>
        <v>0</v>
      </c>
      <c r="AN228" s="101">
        <v>0</v>
      </c>
      <c r="AO228" s="101">
        <v>0</v>
      </c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46">
        <f t="shared" si="100"/>
        <v>0</v>
      </c>
      <c r="BA228" s="54"/>
      <c r="BB228" s="119">
        <f t="shared" si="101"/>
        <v>0</v>
      </c>
      <c r="BC228" s="101">
        <v>0</v>
      </c>
      <c r="BD228" s="101">
        <v>0</v>
      </c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0</v>
      </c>
      <c r="CJ228" s="94">
        <f t="shared" si="87"/>
        <v>0</v>
      </c>
      <c r="CK228" s="94">
        <f t="shared" si="88"/>
        <v>0</v>
      </c>
      <c r="CL228" s="94">
        <f t="shared" si="89"/>
        <v>0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0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871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46">
        <f t="shared" si="96"/>
        <v>4</v>
      </c>
      <c r="W229" s="46"/>
      <c r="X229" s="119">
        <f t="shared" si="97"/>
        <v>4</v>
      </c>
      <c r="Y229" s="101">
        <v>6</v>
      </c>
      <c r="Z229" s="101">
        <v>9</v>
      </c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46">
        <f t="shared" si="98"/>
        <v>15</v>
      </c>
      <c r="AL229" s="54"/>
      <c r="AM229" s="119">
        <f t="shared" si="99"/>
        <v>15</v>
      </c>
      <c r="AN229" s="101">
        <v>3</v>
      </c>
      <c r="AO229" s="101">
        <v>2</v>
      </c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46">
        <f t="shared" si="100"/>
        <v>5</v>
      </c>
      <c r="BA229" s="54"/>
      <c r="BB229" s="119">
        <f t="shared" si="101"/>
        <v>5</v>
      </c>
      <c r="BC229" s="101">
        <v>0</v>
      </c>
      <c r="BD229" s="101">
        <v>0</v>
      </c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51">
        <f t="shared" si="104"/>
        <v>0</v>
      </c>
      <c r="CE229" s="54"/>
      <c r="CF229" s="119">
        <f t="shared" si="105"/>
        <v>0</v>
      </c>
      <c r="CG229" s="94">
        <f t="shared" si="106"/>
        <v>10</v>
      </c>
      <c r="CH229" s="94">
        <f t="shared" si="85"/>
        <v>14</v>
      </c>
      <c r="CI229" s="94">
        <f t="shared" si="86"/>
        <v>0</v>
      </c>
      <c r="CJ229" s="94">
        <f t="shared" si="87"/>
        <v>0</v>
      </c>
      <c r="CK229" s="94">
        <f t="shared" si="88"/>
        <v>0</v>
      </c>
      <c r="CL229" s="94">
        <f t="shared" si="89"/>
        <v>0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24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871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46">
        <f t="shared" si="96"/>
        <v>2</v>
      </c>
      <c r="W230" s="46"/>
      <c r="X230" s="119">
        <f t="shared" si="97"/>
        <v>2</v>
      </c>
      <c r="Y230" s="101">
        <v>2</v>
      </c>
      <c r="Z230" s="101">
        <v>1</v>
      </c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46">
        <f t="shared" si="98"/>
        <v>3</v>
      </c>
      <c r="AL230" s="54"/>
      <c r="AM230" s="119">
        <f t="shared" si="99"/>
        <v>3</v>
      </c>
      <c r="AN230" s="101">
        <v>0</v>
      </c>
      <c r="AO230" s="101">
        <v>0</v>
      </c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0</v>
      </c>
      <c r="CJ230" s="94">
        <f t="shared" si="87"/>
        <v>0</v>
      </c>
      <c r="CK230" s="94">
        <f t="shared" si="88"/>
        <v>0</v>
      </c>
      <c r="CL230" s="94">
        <f t="shared" si="89"/>
        <v>0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5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871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46">
        <f t="shared" si="96"/>
        <v>15</v>
      </c>
      <c r="W231" s="46"/>
      <c r="X231" s="119">
        <f t="shared" si="97"/>
        <v>15</v>
      </c>
      <c r="Y231" s="101">
        <v>0</v>
      </c>
      <c r="Z231" s="101">
        <v>0</v>
      </c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>
        <v>0</v>
      </c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0</v>
      </c>
      <c r="CJ231" s="94">
        <f t="shared" si="87"/>
        <v>0</v>
      </c>
      <c r="CK231" s="94">
        <f t="shared" si="88"/>
        <v>0</v>
      </c>
      <c r="CL231" s="94">
        <f t="shared" si="89"/>
        <v>0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15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871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46">
        <f t="shared" si="96"/>
        <v>0</v>
      </c>
      <c r="W232" s="46"/>
      <c r="X232" s="119">
        <f t="shared" si="97"/>
        <v>0</v>
      </c>
      <c r="Y232" s="101">
        <v>3</v>
      </c>
      <c r="Z232" s="101">
        <v>4</v>
      </c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46">
        <f t="shared" si="98"/>
        <v>7</v>
      </c>
      <c r="AL232" s="54"/>
      <c r="AM232" s="119">
        <f t="shared" si="99"/>
        <v>7</v>
      </c>
      <c r="AN232" s="101">
        <v>0</v>
      </c>
      <c r="AO232" s="101">
        <v>0</v>
      </c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>
        <v>0</v>
      </c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/>
      <c r="BU232" s="101"/>
      <c r="BV232" s="101"/>
      <c r="BW232" s="101"/>
      <c r="BX232" s="101"/>
      <c r="BY232" s="101"/>
      <c r="BZ232" s="101"/>
      <c r="CA232" s="101"/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0</v>
      </c>
      <c r="CJ232" s="94">
        <f t="shared" si="87"/>
        <v>0</v>
      </c>
      <c r="CK232" s="94">
        <f t="shared" si="88"/>
        <v>0</v>
      </c>
      <c r="CL232" s="94">
        <f t="shared" si="89"/>
        <v>0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7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871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46">
        <f t="shared" si="96"/>
        <v>0</v>
      </c>
      <c r="W233" s="46"/>
      <c r="X233" s="119">
        <f t="shared" si="97"/>
        <v>0</v>
      </c>
      <c r="Y233" s="101">
        <v>6</v>
      </c>
      <c r="Z233" s="101">
        <v>0</v>
      </c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46">
        <f t="shared" si="98"/>
        <v>6</v>
      </c>
      <c r="AL233" s="54"/>
      <c r="AM233" s="119">
        <f t="shared" si="99"/>
        <v>6</v>
      </c>
      <c r="AN233" s="101">
        <v>1</v>
      </c>
      <c r="AO233" s="101">
        <v>1</v>
      </c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46">
        <f t="shared" si="100"/>
        <v>2</v>
      </c>
      <c r="BA233" s="54"/>
      <c r="BB233" s="119">
        <f t="shared" si="101"/>
        <v>2</v>
      </c>
      <c r="BC233" s="101">
        <v>0</v>
      </c>
      <c r="BD233" s="101">
        <v>0</v>
      </c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0</v>
      </c>
      <c r="CJ233" s="94">
        <f t="shared" si="87"/>
        <v>0</v>
      </c>
      <c r="CK233" s="94">
        <f t="shared" si="88"/>
        <v>0</v>
      </c>
      <c r="CL233" s="94">
        <f t="shared" si="89"/>
        <v>0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9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871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46">
        <f t="shared" si="96"/>
        <v>1</v>
      </c>
      <c r="W234" s="46"/>
      <c r="X234" s="119">
        <f t="shared" si="97"/>
        <v>1</v>
      </c>
      <c r="Y234" s="101">
        <v>0</v>
      </c>
      <c r="Z234" s="101">
        <v>1</v>
      </c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46">
        <f t="shared" si="98"/>
        <v>1</v>
      </c>
      <c r="AL234" s="54"/>
      <c r="AM234" s="119">
        <f t="shared" si="99"/>
        <v>1</v>
      </c>
      <c r="AN234" s="101">
        <v>0</v>
      </c>
      <c r="AO234" s="101">
        <v>1</v>
      </c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/>
      <c r="BU234" s="101"/>
      <c r="BV234" s="101"/>
      <c r="BW234" s="101"/>
      <c r="BX234" s="101"/>
      <c r="BY234" s="101"/>
      <c r="BZ234" s="101"/>
      <c r="CA234" s="101"/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0</v>
      </c>
      <c r="CK234" s="94">
        <f t="shared" si="88"/>
        <v>0</v>
      </c>
      <c r="CL234" s="94">
        <f t="shared" si="89"/>
        <v>0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3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1391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19</v>
      </c>
      <c r="K235" s="101">
        <v>37</v>
      </c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46">
        <f t="shared" si="96"/>
        <v>56</v>
      </c>
      <c r="W235" s="46"/>
      <c r="X235" s="119">
        <f t="shared" si="97"/>
        <v>56</v>
      </c>
      <c r="Y235" s="101">
        <v>105</v>
      </c>
      <c r="Z235" s="101">
        <v>64</v>
      </c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46">
        <f t="shared" si="98"/>
        <v>169</v>
      </c>
      <c r="AL235" s="54"/>
      <c r="AM235" s="119">
        <f t="shared" si="99"/>
        <v>169</v>
      </c>
      <c r="AN235" s="101">
        <v>2</v>
      </c>
      <c r="AO235" s="101">
        <v>2</v>
      </c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46">
        <f t="shared" si="100"/>
        <v>4</v>
      </c>
      <c r="BA235" s="54"/>
      <c r="BB235" s="119">
        <f t="shared" si="101"/>
        <v>4</v>
      </c>
      <c r="BC235" s="101">
        <v>0</v>
      </c>
      <c r="BD235" s="101">
        <v>0</v>
      </c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3</v>
      </c>
      <c r="BS235" s="101">
        <v>10</v>
      </c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51">
        <f t="shared" si="104"/>
        <v>13</v>
      </c>
      <c r="CE235" s="54"/>
      <c r="CF235" s="119">
        <f t="shared" si="105"/>
        <v>13</v>
      </c>
      <c r="CG235" s="94">
        <f t="shared" si="106"/>
        <v>129</v>
      </c>
      <c r="CH235" s="94">
        <f t="shared" si="85"/>
        <v>113</v>
      </c>
      <c r="CI235" s="94">
        <f t="shared" si="86"/>
        <v>0</v>
      </c>
      <c r="CJ235" s="94">
        <f t="shared" si="87"/>
        <v>0</v>
      </c>
      <c r="CK235" s="94">
        <f t="shared" si="88"/>
        <v>0</v>
      </c>
      <c r="CL235" s="94">
        <f t="shared" si="89"/>
        <v>0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242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1391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0</v>
      </c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46">
        <f t="shared" si="96"/>
        <v>0</v>
      </c>
      <c r="W236" s="46"/>
      <c r="X236" s="119">
        <f t="shared" si="97"/>
        <v>0</v>
      </c>
      <c r="Y236" s="101">
        <v>2</v>
      </c>
      <c r="Z236" s="101">
        <v>0</v>
      </c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46">
        <f t="shared" si="98"/>
        <v>2</v>
      </c>
      <c r="AL236" s="54"/>
      <c r="AM236" s="119">
        <f t="shared" si="99"/>
        <v>2</v>
      </c>
      <c r="AN236" s="101">
        <v>0</v>
      </c>
      <c r="AO236" s="101">
        <v>0</v>
      </c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46">
        <f t="shared" si="100"/>
        <v>0</v>
      </c>
      <c r="BA236" s="54"/>
      <c r="BB236" s="119">
        <f t="shared" si="101"/>
        <v>0</v>
      </c>
      <c r="BC236" s="101">
        <v>0</v>
      </c>
      <c r="BD236" s="101">
        <v>0</v>
      </c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2</v>
      </c>
      <c r="CH236" s="94">
        <f t="shared" si="85"/>
        <v>0</v>
      </c>
      <c r="CI236" s="94">
        <f t="shared" si="86"/>
        <v>0</v>
      </c>
      <c r="CJ236" s="94">
        <f t="shared" si="87"/>
        <v>0</v>
      </c>
      <c r="CK236" s="94">
        <f t="shared" si="88"/>
        <v>0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2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1391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2</v>
      </c>
      <c r="K237" s="101">
        <v>0</v>
      </c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46">
        <f t="shared" si="96"/>
        <v>2</v>
      </c>
      <c r="W237" s="46"/>
      <c r="X237" s="119">
        <f t="shared" si="97"/>
        <v>2</v>
      </c>
      <c r="Y237" s="101">
        <v>11</v>
      </c>
      <c r="Z237" s="101">
        <v>0</v>
      </c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46">
        <f t="shared" si="98"/>
        <v>11</v>
      </c>
      <c r="AL237" s="54"/>
      <c r="AM237" s="119">
        <f t="shared" si="99"/>
        <v>11</v>
      </c>
      <c r="AN237" s="101">
        <v>0</v>
      </c>
      <c r="AO237" s="101">
        <v>0</v>
      </c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46">
        <f t="shared" si="100"/>
        <v>0</v>
      </c>
      <c r="BA237" s="54"/>
      <c r="BB237" s="119">
        <f t="shared" si="101"/>
        <v>0</v>
      </c>
      <c r="BC237" s="101">
        <v>0</v>
      </c>
      <c r="BD237" s="101">
        <v>0</v>
      </c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/>
      <c r="BU237" s="101"/>
      <c r="BV237" s="101"/>
      <c r="BW237" s="101"/>
      <c r="BX237" s="101"/>
      <c r="BY237" s="101"/>
      <c r="BZ237" s="101"/>
      <c r="CA237" s="101"/>
      <c r="CB237" s="101"/>
      <c r="CC237" s="101"/>
      <c r="CD237" s="51">
        <f t="shared" si="104"/>
        <v>0</v>
      </c>
      <c r="CE237" s="54"/>
      <c r="CF237" s="119">
        <f t="shared" si="105"/>
        <v>0</v>
      </c>
      <c r="CG237" s="94">
        <f t="shared" si="106"/>
        <v>13</v>
      </c>
      <c r="CH237" s="94">
        <f t="shared" si="85"/>
        <v>0</v>
      </c>
      <c r="CI237" s="94">
        <f t="shared" si="86"/>
        <v>0</v>
      </c>
      <c r="CJ237" s="94">
        <f t="shared" si="87"/>
        <v>0</v>
      </c>
      <c r="CK237" s="94">
        <f t="shared" si="88"/>
        <v>0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13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1391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0</v>
      </c>
      <c r="K238" s="101">
        <v>0</v>
      </c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46">
        <f t="shared" si="96"/>
        <v>0</v>
      </c>
      <c r="W238" s="46"/>
      <c r="X238" s="119">
        <f t="shared" si="97"/>
        <v>0</v>
      </c>
      <c r="Y238" s="101">
        <v>16</v>
      </c>
      <c r="Z238" s="101">
        <v>0</v>
      </c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46">
        <f t="shared" si="98"/>
        <v>16</v>
      </c>
      <c r="AL238" s="54"/>
      <c r="AM238" s="119">
        <f t="shared" si="99"/>
        <v>16</v>
      </c>
      <c r="AN238" s="101">
        <v>0</v>
      </c>
      <c r="AO238" s="101">
        <v>0</v>
      </c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46">
        <f t="shared" si="100"/>
        <v>0</v>
      </c>
      <c r="BA238" s="54"/>
      <c r="BB238" s="119">
        <f t="shared" si="101"/>
        <v>0</v>
      </c>
      <c r="BC238" s="101">
        <v>0</v>
      </c>
      <c r="BD238" s="101">
        <v>0</v>
      </c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51">
        <f t="shared" si="104"/>
        <v>0</v>
      </c>
      <c r="CE238" s="54"/>
      <c r="CF238" s="119">
        <f t="shared" si="105"/>
        <v>0</v>
      </c>
      <c r="CG238" s="94">
        <f t="shared" si="106"/>
        <v>16</v>
      </c>
      <c r="CH238" s="94">
        <f t="shared" si="85"/>
        <v>0</v>
      </c>
      <c r="CI238" s="94">
        <f t="shared" si="86"/>
        <v>0</v>
      </c>
      <c r="CJ238" s="94">
        <f t="shared" si="87"/>
        <v>0</v>
      </c>
      <c r="CK238" s="94">
        <f t="shared" si="88"/>
        <v>0</v>
      </c>
      <c r="CL238" s="94">
        <f t="shared" si="89"/>
        <v>0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16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1391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2</v>
      </c>
      <c r="K239" s="101">
        <v>0</v>
      </c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46">
        <f t="shared" si="96"/>
        <v>2</v>
      </c>
      <c r="W239" s="46"/>
      <c r="X239" s="119">
        <f t="shared" si="97"/>
        <v>2</v>
      </c>
      <c r="Y239" s="101">
        <v>0</v>
      </c>
      <c r="Z239" s="101">
        <v>0</v>
      </c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46">
        <f t="shared" si="98"/>
        <v>0</v>
      </c>
      <c r="AL239" s="54"/>
      <c r="AM239" s="119">
        <f t="shared" si="99"/>
        <v>0</v>
      </c>
      <c r="AN239" s="101">
        <v>0</v>
      </c>
      <c r="AO239" s="101">
        <v>0</v>
      </c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2</v>
      </c>
      <c r="CH239" s="94">
        <f t="shared" si="85"/>
        <v>0</v>
      </c>
      <c r="CI239" s="94">
        <f t="shared" si="86"/>
        <v>0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2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1391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1</v>
      </c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46">
        <f t="shared" si="96"/>
        <v>8</v>
      </c>
      <c r="W240" s="46"/>
      <c r="X240" s="119">
        <f t="shared" si="97"/>
        <v>8</v>
      </c>
      <c r="Y240" s="101">
        <v>2</v>
      </c>
      <c r="Z240" s="101">
        <v>0</v>
      </c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46">
        <f t="shared" si="98"/>
        <v>2</v>
      </c>
      <c r="AL240" s="54"/>
      <c r="AM240" s="119">
        <f t="shared" si="99"/>
        <v>2</v>
      </c>
      <c r="AN240" s="101">
        <v>0</v>
      </c>
      <c r="AO240" s="101">
        <v>0</v>
      </c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46">
        <f t="shared" si="100"/>
        <v>0</v>
      </c>
      <c r="BA240" s="54"/>
      <c r="BB240" s="119">
        <f t="shared" si="101"/>
        <v>0</v>
      </c>
      <c r="BC240" s="101">
        <v>0</v>
      </c>
      <c r="BD240" s="101">
        <v>0</v>
      </c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51">
        <f t="shared" si="104"/>
        <v>1</v>
      </c>
      <c r="CE240" s="54"/>
      <c r="CF240" s="119">
        <f t="shared" si="105"/>
        <v>1</v>
      </c>
      <c r="CG240" s="94">
        <f t="shared" si="106"/>
        <v>10</v>
      </c>
      <c r="CH240" s="94">
        <f t="shared" si="85"/>
        <v>1</v>
      </c>
      <c r="CI240" s="94">
        <f t="shared" si="86"/>
        <v>0</v>
      </c>
      <c r="CJ240" s="94">
        <f t="shared" si="87"/>
        <v>0</v>
      </c>
      <c r="CK240" s="94">
        <f t="shared" si="88"/>
        <v>0</v>
      </c>
      <c r="CL240" s="94">
        <f t="shared" si="89"/>
        <v>0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11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1391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0</v>
      </c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46">
        <f t="shared" si="96"/>
        <v>0</v>
      </c>
      <c r="W241" s="46"/>
      <c r="X241" s="119">
        <f t="shared" si="97"/>
        <v>0</v>
      </c>
      <c r="Y241" s="101">
        <v>10</v>
      </c>
      <c r="Z241" s="101">
        <v>5</v>
      </c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46">
        <f t="shared" si="98"/>
        <v>15</v>
      </c>
      <c r="AL241" s="54"/>
      <c r="AM241" s="119">
        <f t="shared" si="99"/>
        <v>15</v>
      </c>
      <c r="AN241" s="101">
        <v>0</v>
      </c>
      <c r="AO241" s="101">
        <v>0</v>
      </c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/>
      <c r="BF241" s="101"/>
      <c r="BG241" s="101"/>
      <c r="BH241" s="101"/>
      <c r="BI241" s="101"/>
      <c r="BJ241" s="101"/>
      <c r="BK241" s="101"/>
      <c r="BL241" s="101"/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/>
      <c r="BU241" s="101"/>
      <c r="BV241" s="101"/>
      <c r="BW241" s="101"/>
      <c r="BX241" s="101"/>
      <c r="BY241" s="101"/>
      <c r="BZ241" s="101"/>
      <c r="CA241" s="101"/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5</v>
      </c>
      <c r="CI241" s="94">
        <f t="shared" si="86"/>
        <v>0</v>
      </c>
      <c r="CJ241" s="94">
        <f t="shared" si="87"/>
        <v>0</v>
      </c>
      <c r="CK241" s="94">
        <f t="shared" si="88"/>
        <v>0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15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1391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46">
        <f t="shared" si="96"/>
        <v>0</v>
      </c>
      <c r="W242" s="46"/>
      <c r="X242" s="119">
        <f t="shared" si="97"/>
        <v>0</v>
      </c>
      <c r="Y242" s="101">
        <v>0</v>
      </c>
      <c r="Z242" s="101">
        <v>0</v>
      </c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46">
        <f t="shared" si="98"/>
        <v>0</v>
      </c>
      <c r="AL242" s="54"/>
      <c r="AM242" s="119">
        <f t="shared" si="99"/>
        <v>0</v>
      </c>
      <c r="AN242" s="101">
        <v>0</v>
      </c>
      <c r="AO242" s="101">
        <v>0</v>
      </c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46">
        <f t="shared" si="100"/>
        <v>0</v>
      </c>
      <c r="BA242" s="54"/>
      <c r="BB242" s="119">
        <f t="shared" si="101"/>
        <v>0</v>
      </c>
      <c r="BC242" s="101">
        <v>0</v>
      </c>
      <c r="BD242" s="101">
        <v>0</v>
      </c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/>
      <c r="BU242" s="101"/>
      <c r="BV242" s="101"/>
      <c r="BW242" s="101"/>
      <c r="BX242" s="101"/>
      <c r="BY242" s="101"/>
      <c r="BZ242" s="101"/>
      <c r="CA242" s="101"/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0</v>
      </c>
      <c r="CJ242" s="94">
        <f t="shared" si="87"/>
        <v>0</v>
      </c>
      <c r="CK242" s="94">
        <f t="shared" si="88"/>
        <v>0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0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1391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0</v>
      </c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46">
        <f t="shared" si="96"/>
        <v>0</v>
      </c>
      <c r="W243" s="46"/>
      <c r="X243" s="119">
        <f t="shared" si="97"/>
        <v>0</v>
      </c>
      <c r="Y243" s="101">
        <v>8</v>
      </c>
      <c r="Z243" s="101">
        <v>5</v>
      </c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46">
        <f t="shared" si="98"/>
        <v>13</v>
      </c>
      <c r="AL243" s="54"/>
      <c r="AM243" s="119">
        <f t="shared" si="99"/>
        <v>13</v>
      </c>
      <c r="AN243" s="101">
        <v>0</v>
      </c>
      <c r="AO243" s="101">
        <v>0</v>
      </c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46">
        <f t="shared" si="100"/>
        <v>0</v>
      </c>
      <c r="BA243" s="54"/>
      <c r="BB243" s="119">
        <f t="shared" si="101"/>
        <v>0</v>
      </c>
      <c r="BC243" s="101">
        <v>0</v>
      </c>
      <c r="BD243" s="101">
        <v>0</v>
      </c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/>
      <c r="BU243" s="101"/>
      <c r="BV243" s="101"/>
      <c r="BW243" s="101"/>
      <c r="BX243" s="101"/>
      <c r="BY243" s="101"/>
      <c r="BZ243" s="101"/>
      <c r="CA243" s="101"/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5</v>
      </c>
      <c r="CI243" s="94">
        <f t="shared" si="86"/>
        <v>0</v>
      </c>
      <c r="CJ243" s="94">
        <f t="shared" si="87"/>
        <v>0</v>
      </c>
      <c r="CK243" s="94">
        <f t="shared" si="88"/>
        <v>0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13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1391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46">
        <f t="shared" si="96"/>
        <v>0</v>
      </c>
      <c r="W244" s="46"/>
      <c r="X244" s="119">
        <f t="shared" si="97"/>
        <v>0</v>
      </c>
      <c r="Y244" s="101">
        <v>0</v>
      </c>
      <c r="Z244" s="101">
        <v>0</v>
      </c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46">
        <f t="shared" si="98"/>
        <v>0</v>
      </c>
      <c r="AL244" s="54"/>
      <c r="AM244" s="119">
        <f t="shared" si="99"/>
        <v>0</v>
      </c>
      <c r="AN244" s="101">
        <v>0</v>
      </c>
      <c r="AO244" s="101">
        <v>0</v>
      </c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46">
        <f t="shared" si="100"/>
        <v>0</v>
      </c>
      <c r="BA244" s="54"/>
      <c r="BB244" s="119">
        <f t="shared" si="101"/>
        <v>0</v>
      </c>
      <c r="BC244" s="101">
        <v>0</v>
      </c>
      <c r="BD244" s="101">
        <v>0</v>
      </c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0</v>
      </c>
      <c r="CK244" s="94">
        <f t="shared" si="88"/>
        <v>0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0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1391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3</v>
      </c>
      <c r="Z245" s="101">
        <v>0</v>
      </c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46">
        <f t="shared" si="98"/>
        <v>3</v>
      </c>
      <c r="AL245" s="54"/>
      <c r="AM245" s="119">
        <f t="shared" si="99"/>
        <v>3</v>
      </c>
      <c r="AN245" s="101">
        <v>0</v>
      </c>
      <c r="AO245" s="101">
        <v>0</v>
      </c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46">
        <f t="shared" si="100"/>
        <v>0</v>
      </c>
      <c r="BA245" s="54"/>
      <c r="BB245" s="119">
        <f t="shared" si="101"/>
        <v>0</v>
      </c>
      <c r="BC245" s="101">
        <v>0</v>
      </c>
      <c r="BD245" s="101">
        <v>0</v>
      </c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0</v>
      </c>
      <c r="CI245" s="94">
        <f t="shared" si="86"/>
        <v>0</v>
      </c>
      <c r="CJ245" s="94">
        <f t="shared" si="87"/>
        <v>0</v>
      </c>
      <c r="CK245" s="94">
        <f t="shared" si="88"/>
        <v>0</v>
      </c>
      <c r="CL245" s="94">
        <f t="shared" si="89"/>
        <v>0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3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1391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0</v>
      </c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46">
        <f t="shared" si="96"/>
        <v>0</v>
      </c>
      <c r="W246" s="46"/>
      <c r="X246" s="119">
        <f t="shared" si="97"/>
        <v>0</v>
      </c>
      <c r="Y246" s="101">
        <v>67</v>
      </c>
      <c r="Z246" s="101">
        <v>1</v>
      </c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46">
        <f t="shared" si="98"/>
        <v>68</v>
      </c>
      <c r="AL246" s="54"/>
      <c r="AM246" s="119">
        <f t="shared" si="99"/>
        <v>68</v>
      </c>
      <c r="AN246" s="101">
        <v>0</v>
      </c>
      <c r="AO246" s="101">
        <v>0</v>
      </c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46">
        <f t="shared" si="100"/>
        <v>0</v>
      </c>
      <c r="BA246" s="54"/>
      <c r="BB246" s="119">
        <f t="shared" si="101"/>
        <v>0</v>
      </c>
      <c r="BC246" s="101">
        <v>0</v>
      </c>
      <c r="BD246" s="101">
        <v>0</v>
      </c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3"/>
      <c r="BO246" s="51">
        <f t="shared" si="102"/>
        <v>0</v>
      </c>
      <c r="BP246" s="54"/>
      <c r="BQ246" s="119">
        <f t="shared" si="103"/>
        <v>0</v>
      </c>
      <c r="BR246" s="101">
        <v>1</v>
      </c>
      <c r="BS246" s="101">
        <v>0</v>
      </c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51">
        <f t="shared" si="104"/>
        <v>1</v>
      </c>
      <c r="CE246" s="54"/>
      <c r="CF246" s="119">
        <f t="shared" si="105"/>
        <v>1</v>
      </c>
      <c r="CG246" s="94">
        <f t="shared" si="106"/>
        <v>68</v>
      </c>
      <c r="CH246" s="94">
        <f t="shared" si="85"/>
        <v>1</v>
      </c>
      <c r="CI246" s="94">
        <f t="shared" si="86"/>
        <v>0</v>
      </c>
      <c r="CJ246" s="94">
        <f t="shared" si="87"/>
        <v>0</v>
      </c>
      <c r="CK246" s="94">
        <f t="shared" si="88"/>
        <v>0</v>
      </c>
      <c r="CL246" s="94">
        <f t="shared" si="89"/>
        <v>0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69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1391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46">
        <f t="shared" si="96"/>
        <v>0</v>
      </c>
      <c r="W247" s="46"/>
      <c r="X247" s="119">
        <f t="shared" si="97"/>
        <v>0</v>
      </c>
      <c r="Y247" s="101">
        <v>3</v>
      </c>
      <c r="Z247" s="101">
        <v>0</v>
      </c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46">
        <f t="shared" si="98"/>
        <v>3</v>
      </c>
      <c r="AL247" s="54"/>
      <c r="AM247" s="119">
        <f t="shared" si="99"/>
        <v>3</v>
      </c>
      <c r="AN247" s="101">
        <v>0</v>
      </c>
      <c r="AO247" s="101">
        <v>0</v>
      </c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51">
        <f t="shared" si="104"/>
        <v>0</v>
      </c>
      <c r="CE247" s="54"/>
      <c r="CF247" s="119">
        <f t="shared" si="105"/>
        <v>0</v>
      </c>
      <c r="CG247" s="94">
        <f t="shared" si="106"/>
        <v>3</v>
      </c>
      <c r="CH247" s="94">
        <f t="shared" si="85"/>
        <v>0</v>
      </c>
      <c r="CI247" s="94">
        <f t="shared" si="86"/>
        <v>0</v>
      </c>
      <c r="CJ247" s="94">
        <f t="shared" si="87"/>
        <v>0</v>
      </c>
      <c r="CK247" s="94">
        <f t="shared" si="88"/>
        <v>0</v>
      </c>
      <c r="CL247" s="94">
        <f t="shared" si="89"/>
        <v>0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3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1391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1</v>
      </c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46">
        <f t="shared" si="96"/>
        <v>1</v>
      </c>
      <c r="W248" s="46"/>
      <c r="X248" s="119">
        <f t="shared" si="97"/>
        <v>1</v>
      </c>
      <c r="Y248" s="101">
        <v>5</v>
      </c>
      <c r="Z248" s="101">
        <v>9</v>
      </c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46">
        <f t="shared" si="98"/>
        <v>14</v>
      </c>
      <c r="AL248" s="54"/>
      <c r="AM248" s="119">
        <f t="shared" si="99"/>
        <v>14</v>
      </c>
      <c r="AN248" s="101">
        <v>0</v>
      </c>
      <c r="AO248" s="101">
        <v>0</v>
      </c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10</v>
      </c>
      <c r="CI248" s="94">
        <f t="shared" si="86"/>
        <v>0</v>
      </c>
      <c r="CJ248" s="94">
        <f t="shared" si="87"/>
        <v>0</v>
      </c>
      <c r="CK248" s="94">
        <f t="shared" si="88"/>
        <v>0</v>
      </c>
      <c r="CL248" s="94">
        <f t="shared" si="89"/>
        <v>0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15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1391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0</v>
      </c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46">
        <f t="shared" si="96"/>
        <v>0</v>
      </c>
      <c r="W249" s="46"/>
      <c r="X249" s="119">
        <f t="shared" si="97"/>
        <v>0</v>
      </c>
      <c r="Y249" s="101">
        <v>1</v>
      </c>
      <c r="Z249" s="101">
        <v>1</v>
      </c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46">
        <f t="shared" si="98"/>
        <v>2</v>
      </c>
      <c r="AL249" s="54"/>
      <c r="AM249" s="119">
        <f t="shared" si="99"/>
        <v>2</v>
      </c>
      <c r="AN249" s="101">
        <v>0</v>
      </c>
      <c r="AO249" s="101">
        <v>0</v>
      </c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46">
        <f t="shared" si="100"/>
        <v>0</v>
      </c>
      <c r="BA249" s="54"/>
      <c r="BB249" s="119">
        <f t="shared" si="101"/>
        <v>0</v>
      </c>
      <c r="BC249" s="101">
        <v>0</v>
      </c>
      <c r="BD249" s="101">
        <v>0</v>
      </c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3"/>
      <c r="BO249" s="51">
        <f t="shared" si="102"/>
        <v>0</v>
      </c>
      <c r="BP249" s="54"/>
      <c r="BQ249" s="119">
        <f t="shared" si="103"/>
        <v>0</v>
      </c>
      <c r="BR249" s="101">
        <v>2</v>
      </c>
      <c r="BS249" s="101">
        <v>0</v>
      </c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</v>
      </c>
      <c r="CI249" s="94">
        <f t="shared" si="86"/>
        <v>0</v>
      </c>
      <c r="CJ249" s="94">
        <f t="shared" si="87"/>
        <v>0</v>
      </c>
      <c r="CK249" s="94">
        <f t="shared" si="88"/>
        <v>0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4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1391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0</v>
      </c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46">
        <f t="shared" si="96"/>
        <v>5</v>
      </c>
      <c r="W250" s="46"/>
      <c r="X250" s="119">
        <f t="shared" si="97"/>
        <v>5</v>
      </c>
      <c r="Y250" s="101">
        <v>6</v>
      </c>
      <c r="Z250" s="101">
        <v>0</v>
      </c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46">
        <f t="shared" si="98"/>
        <v>6</v>
      </c>
      <c r="AL250" s="54"/>
      <c r="AM250" s="119">
        <f t="shared" si="99"/>
        <v>6</v>
      </c>
      <c r="AN250" s="101">
        <v>0</v>
      </c>
      <c r="AO250" s="101">
        <v>0</v>
      </c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46">
        <f t="shared" si="100"/>
        <v>0</v>
      </c>
      <c r="BA250" s="54"/>
      <c r="BB250" s="119">
        <f t="shared" si="101"/>
        <v>0</v>
      </c>
      <c r="BC250" s="101">
        <v>0</v>
      </c>
      <c r="BD250" s="101">
        <v>0</v>
      </c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51">
        <f t="shared" si="104"/>
        <v>0</v>
      </c>
      <c r="CE250" s="54"/>
      <c r="CF250" s="119">
        <f t="shared" si="105"/>
        <v>0</v>
      </c>
      <c r="CG250" s="94">
        <f t="shared" si="106"/>
        <v>11</v>
      </c>
      <c r="CH250" s="94">
        <f t="shared" si="85"/>
        <v>0</v>
      </c>
      <c r="CI250" s="94">
        <f t="shared" si="86"/>
        <v>0</v>
      </c>
      <c r="CJ250" s="94">
        <f t="shared" si="87"/>
        <v>0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11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1391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46">
        <f t="shared" si="96"/>
        <v>2</v>
      </c>
      <c r="W251" s="46"/>
      <c r="X251" s="119">
        <f t="shared" si="97"/>
        <v>2</v>
      </c>
      <c r="Y251" s="101">
        <v>8</v>
      </c>
      <c r="Z251" s="101">
        <v>5</v>
      </c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46">
        <f t="shared" si="98"/>
        <v>13</v>
      </c>
      <c r="AL251" s="54"/>
      <c r="AM251" s="119">
        <f t="shared" si="99"/>
        <v>13</v>
      </c>
      <c r="AN251" s="101">
        <v>0</v>
      </c>
      <c r="AO251" s="101">
        <v>0</v>
      </c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46">
        <f t="shared" si="100"/>
        <v>0</v>
      </c>
      <c r="BA251" s="54"/>
      <c r="BB251" s="119">
        <f t="shared" si="101"/>
        <v>0</v>
      </c>
      <c r="BC251" s="101">
        <v>0</v>
      </c>
      <c r="BD251" s="101">
        <v>0</v>
      </c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/>
      <c r="BU251" s="101"/>
      <c r="BV251" s="101"/>
      <c r="BW251" s="101"/>
      <c r="BX251" s="101"/>
      <c r="BY251" s="101"/>
      <c r="BZ251" s="101"/>
      <c r="CA251" s="101"/>
      <c r="CB251" s="101"/>
      <c r="CC251" s="101"/>
      <c r="CD251" s="51">
        <f t="shared" si="104"/>
        <v>1</v>
      </c>
      <c r="CE251" s="54"/>
      <c r="CF251" s="119">
        <f t="shared" si="105"/>
        <v>1</v>
      </c>
      <c r="CG251" s="94">
        <f t="shared" si="106"/>
        <v>10</v>
      </c>
      <c r="CH251" s="94">
        <f t="shared" si="85"/>
        <v>6</v>
      </c>
      <c r="CI251" s="94">
        <f t="shared" si="86"/>
        <v>0</v>
      </c>
      <c r="CJ251" s="94">
        <f t="shared" si="87"/>
        <v>0</v>
      </c>
      <c r="CK251" s="94">
        <f t="shared" si="88"/>
        <v>0</v>
      </c>
      <c r="CL251" s="94">
        <f t="shared" si="89"/>
        <v>0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16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1391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2</v>
      </c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46">
        <f t="shared" si="96"/>
        <v>4</v>
      </c>
      <c r="W252" s="46"/>
      <c r="X252" s="119">
        <f t="shared" si="97"/>
        <v>4</v>
      </c>
      <c r="Y252" s="101">
        <v>9</v>
      </c>
      <c r="Z252" s="101">
        <v>6</v>
      </c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46">
        <f t="shared" si="98"/>
        <v>15</v>
      </c>
      <c r="AL252" s="54"/>
      <c r="AM252" s="119">
        <f t="shared" si="99"/>
        <v>15</v>
      </c>
      <c r="AN252" s="101">
        <v>0</v>
      </c>
      <c r="AO252" s="101">
        <v>0</v>
      </c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46">
        <f t="shared" si="100"/>
        <v>0</v>
      </c>
      <c r="BA252" s="54"/>
      <c r="BB252" s="119">
        <f t="shared" si="101"/>
        <v>0</v>
      </c>
      <c r="BC252" s="101">
        <v>0</v>
      </c>
      <c r="BD252" s="101">
        <v>0</v>
      </c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51">
        <f t="shared" si="104"/>
        <v>0</v>
      </c>
      <c r="CE252" s="54"/>
      <c r="CF252" s="119">
        <f t="shared" si="105"/>
        <v>0</v>
      </c>
      <c r="CG252" s="94">
        <f t="shared" si="106"/>
        <v>11</v>
      </c>
      <c r="CH252" s="94">
        <f t="shared" si="85"/>
        <v>8</v>
      </c>
      <c r="CI252" s="94">
        <f t="shared" si="86"/>
        <v>0</v>
      </c>
      <c r="CJ252" s="94">
        <f t="shared" si="87"/>
        <v>0</v>
      </c>
      <c r="CK252" s="94">
        <f t="shared" si="88"/>
        <v>0</v>
      </c>
      <c r="CL252" s="94">
        <f t="shared" si="89"/>
        <v>0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19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1391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46">
        <f t="shared" si="98"/>
        <v>0</v>
      </c>
      <c r="AL253" s="54"/>
      <c r="AM253" s="119">
        <f t="shared" si="99"/>
        <v>0</v>
      </c>
      <c r="AN253" s="101">
        <v>0</v>
      </c>
      <c r="AO253" s="101">
        <v>0</v>
      </c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/>
      <c r="BU253" s="101"/>
      <c r="BV253" s="101"/>
      <c r="BW253" s="101"/>
      <c r="BX253" s="101"/>
      <c r="BY253" s="101"/>
      <c r="BZ253" s="101"/>
      <c r="CA253" s="101"/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0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0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1391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46">
        <f t="shared" si="96"/>
        <v>1</v>
      </c>
      <c r="W254" s="46"/>
      <c r="X254" s="119">
        <f t="shared" si="97"/>
        <v>1</v>
      </c>
      <c r="Y254" s="101">
        <v>2</v>
      </c>
      <c r="Z254" s="101">
        <v>1</v>
      </c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46">
        <f t="shared" si="98"/>
        <v>3</v>
      </c>
      <c r="AL254" s="54"/>
      <c r="AM254" s="119">
        <f t="shared" si="99"/>
        <v>3</v>
      </c>
      <c r="AN254" s="101">
        <v>0</v>
      </c>
      <c r="AO254" s="101">
        <v>2</v>
      </c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46">
        <f t="shared" si="100"/>
        <v>2</v>
      </c>
      <c r="BA254" s="54"/>
      <c r="BB254" s="119">
        <f t="shared" si="101"/>
        <v>2</v>
      </c>
      <c r="BC254" s="101">
        <v>0</v>
      </c>
      <c r="BD254" s="101">
        <v>0</v>
      </c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3</v>
      </c>
      <c r="CI254" s="94">
        <f t="shared" si="86"/>
        <v>0</v>
      </c>
      <c r="CJ254" s="94">
        <f t="shared" si="87"/>
        <v>0</v>
      </c>
      <c r="CK254" s="94">
        <f t="shared" si="88"/>
        <v>0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6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1391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0</v>
      </c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46">
        <f t="shared" si="96"/>
        <v>5</v>
      </c>
      <c r="W255" s="46"/>
      <c r="X255" s="119">
        <f t="shared" si="97"/>
        <v>5</v>
      </c>
      <c r="Y255" s="101">
        <v>1</v>
      </c>
      <c r="Z255" s="101">
        <v>0</v>
      </c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46">
        <f t="shared" si="98"/>
        <v>1</v>
      </c>
      <c r="AL255" s="54"/>
      <c r="AM255" s="119">
        <f t="shared" si="99"/>
        <v>1</v>
      </c>
      <c r="AN255" s="101">
        <v>2</v>
      </c>
      <c r="AO255" s="101">
        <v>0</v>
      </c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46">
        <f t="shared" si="100"/>
        <v>2</v>
      </c>
      <c r="BA255" s="54"/>
      <c r="BB255" s="119">
        <f t="shared" si="101"/>
        <v>2</v>
      </c>
      <c r="BC255" s="101">
        <v>0</v>
      </c>
      <c r="BD255" s="101">
        <v>0</v>
      </c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/>
      <c r="BU255" s="101"/>
      <c r="BV255" s="101"/>
      <c r="BW255" s="101"/>
      <c r="BX255" s="101"/>
      <c r="BY255" s="101"/>
      <c r="BZ255" s="101"/>
      <c r="CA255" s="101"/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0</v>
      </c>
      <c r="CI255" s="94">
        <f t="shared" si="86"/>
        <v>0</v>
      </c>
      <c r="CJ255" s="94">
        <f t="shared" si="87"/>
        <v>0</v>
      </c>
      <c r="CK255" s="94">
        <f t="shared" si="88"/>
        <v>0</v>
      </c>
      <c r="CL255" s="94">
        <f t="shared" si="89"/>
        <v>0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8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1391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0</v>
      </c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46">
        <f t="shared" si="98"/>
        <v>0</v>
      </c>
      <c r="AL256" s="54"/>
      <c r="AM256" s="119">
        <f t="shared" si="99"/>
        <v>0</v>
      </c>
      <c r="AN256" s="101">
        <v>0</v>
      </c>
      <c r="AO256" s="101">
        <v>0</v>
      </c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46">
        <f t="shared" si="100"/>
        <v>0</v>
      </c>
      <c r="BA256" s="54"/>
      <c r="BB256" s="119">
        <f t="shared" si="101"/>
        <v>0</v>
      </c>
      <c r="BC256" s="101">
        <v>0</v>
      </c>
      <c r="BD256" s="101">
        <v>0</v>
      </c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0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0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1391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46">
        <f t="shared" si="96"/>
        <v>0</v>
      </c>
      <c r="W257" s="46"/>
      <c r="X257" s="119">
        <f t="shared" si="97"/>
        <v>0</v>
      </c>
      <c r="Y257" s="101">
        <v>1</v>
      </c>
      <c r="Z257" s="101">
        <v>5</v>
      </c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46">
        <f t="shared" si="98"/>
        <v>6</v>
      </c>
      <c r="AL257" s="54"/>
      <c r="AM257" s="119">
        <f t="shared" si="99"/>
        <v>6</v>
      </c>
      <c r="AN257" s="101">
        <v>0</v>
      </c>
      <c r="AO257" s="101">
        <v>0</v>
      </c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46">
        <f t="shared" si="100"/>
        <v>0</v>
      </c>
      <c r="BA257" s="54"/>
      <c r="BB257" s="119">
        <f t="shared" si="101"/>
        <v>0</v>
      </c>
      <c r="BC257" s="101">
        <v>0</v>
      </c>
      <c r="BD257" s="101">
        <v>0</v>
      </c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/>
      <c r="BU257" s="101"/>
      <c r="BV257" s="101"/>
      <c r="BW257" s="101"/>
      <c r="BX257" s="101"/>
      <c r="BY257" s="101"/>
      <c r="BZ257" s="101"/>
      <c r="CA257" s="101"/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5</v>
      </c>
      <c r="CI257" s="94">
        <f t="shared" si="86"/>
        <v>0</v>
      </c>
      <c r="CJ257" s="94">
        <f t="shared" si="87"/>
        <v>0</v>
      </c>
      <c r="CK257" s="94">
        <f t="shared" si="88"/>
        <v>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6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1391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0</v>
      </c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46">
        <f t="shared" si="96"/>
        <v>17</v>
      </c>
      <c r="W258" s="46"/>
      <c r="X258" s="119">
        <f t="shared" si="97"/>
        <v>17</v>
      </c>
      <c r="Y258" s="101">
        <v>2</v>
      </c>
      <c r="Z258" s="101">
        <v>1</v>
      </c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46">
        <f t="shared" si="98"/>
        <v>3</v>
      </c>
      <c r="AL258" s="54"/>
      <c r="AM258" s="119">
        <f t="shared" si="99"/>
        <v>3</v>
      </c>
      <c r="AN258" s="101">
        <v>0</v>
      </c>
      <c r="AO258" s="101">
        <v>0</v>
      </c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46">
        <f t="shared" si="100"/>
        <v>0</v>
      </c>
      <c r="BA258" s="54"/>
      <c r="BB258" s="119">
        <f t="shared" si="101"/>
        <v>0</v>
      </c>
      <c r="BC258" s="101">
        <v>0</v>
      </c>
      <c r="BD258" s="101">
        <v>0</v>
      </c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51">
        <f t="shared" si="104"/>
        <v>1</v>
      </c>
      <c r="CE258" s="54"/>
      <c r="CF258" s="119">
        <f t="shared" si="105"/>
        <v>1</v>
      </c>
      <c r="CG258" s="94">
        <f t="shared" si="106"/>
        <v>20</v>
      </c>
      <c r="CH258" s="94">
        <f t="shared" si="85"/>
        <v>1</v>
      </c>
      <c r="CI258" s="94">
        <f t="shared" si="86"/>
        <v>0</v>
      </c>
      <c r="CJ258" s="94">
        <f t="shared" si="87"/>
        <v>0</v>
      </c>
      <c r="CK258" s="94">
        <f t="shared" si="88"/>
        <v>0</v>
      </c>
      <c r="CL258" s="94">
        <f t="shared" si="89"/>
        <v>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21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1391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0</v>
      </c>
      <c r="K259" s="101">
        <v>0</v>
      </c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46">
        <f t="shared" si="96"/>
        <v>0</v>
      </c>
      <c r="W259" s="46"/>
      <c r="X259" s="119">
        <f t="shared" si="97"/>
        <v>0</v>
      </c>
      <c r="Y259" s="101">
        <v>9</v>
      </c>
      <c r="Z259" s="101">
        <v>0</v>
      </c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46">
        <f t="shared" si="98"/>
        <v>9</v>
      </c>
      <c r="AL259" s="54"/>
      <c r="AM259" s="119">
        <f t="shared" si="99"/>
        <v>9</v>
      </c>
      <c r="AN259" s="101">
        <v>0</v>
      </c>
      <c r="AO259" s="101">
        <v>0</v>
      </c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/>
      <c r="BF259" s="101"/>
      <c r="BG259" s="101"/>
      <c r="BH259" s="101"/>
      <c r="BI259" s="101"/>
      <c r="BJ259" s="101"/>
      <c r="BK259" s="101"/>
      <c r="BL259" s="101"/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/>
      <c r="BU259" s="101"/>
      <c r="BV259" s="101"/>
      <c r="BW259" s="101"/>
      <c r="BX259" s="101"/>
      <c r="BY259" s="101"/>
      <c r="BZ259" s="101"/>
      <c r="CA259" s="101"/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9</v>
      </c>
      <c r="CH259" s="94">
        <f t="shared" si="85"/>
        <v>0</v>
      </c>
      <c r="CI259" s="94">
        <f t="shared" si="86"/>
        <v>0</v>
      </c>
      <c r="CJ259" s="94">
        <f t="shared" si="87"/>
        <v>0</v>
      </c>
      <c r="CK259" s="94">
        <f t="shared" si="88"/>
        <v>0</v>
      </c>
      <c r="CL259" s="94">
        <f t="shared" si="89"/>
        <v>0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9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1391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15</v>
      </c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46">
        <f t="shared" si="96"/>
        <v>45</v>
      </c>
      <c r="W260" s="46"/>
      <c r="X260" s="119">
        <f t="shared" si="97"/>
        <v>45</v>
      </c>
      <c r="Y260" s="101">
        <v>54</v>
      </c>
      <c r="Z260" s="101">
        <v>22</v>
      </c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46">
        <f t="shared" si="98"/>
        <v>76</v>
      </c>
      <c r="AL260" s="54"/>
      <c r="AM260" s="119">
        <f t="shared" si="99"/>
        <v>76</v>
      </c>
      <c r="AN260" s="101">
        <v>0</v>
      </c>
      <c r="AO260" s="101">
        <v>0</v>
      </c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46">
        <f t="shared" si="100"/>
        <v>0</v>
      </c>
      <c r="BA260" s="54"/>
      <c r="BB260" s="119">
        <f t="shared" si="101"/>
        <v>0</v>
      </c>
      <c r="BC260" s="101">
        <v>0</v>
      </c>
      <c r="BD260" s="101">
        <v>0</v>
      </c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51">
        <f t="shared" si="104"/>
        <v>0</v>
      </c>
      <c r="CE260" s="54"/>
      <c r="CF260" s="119">
        <f t="shared" si="105"/>
        <v>0</v>
      </c>
      <c r="CG260" s="94">
        <f t="shared" si="106"/>
        <v>84</v>
      </c>
      <c r="CH260" s="94">
        <f t="shared" si="85"/>
        <v>37</v>
      </c>
      <c r="CI260" s="94">
        <f t="shared" si="86"/>
        <v>0</v>
      </c>
      <c r="CJ260" s="94">
        <f t="shared" si="87"/>
        <v>0</v>
      </c>
      <c r="CK260" s="94">
        <f t="shared" si="88"/>
        <v>0</v>
      </c>
      <c r="CL260" s="94">
        <f t="shared" si="89"/>
        <v>0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121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1391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10</v>
      </c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46">
        <f t="shared" si="96"/>
        <v>42</v>
      </c>
      <c r="W261" s="46"/>
      <c r="X261" s="119">
        <f t="shared" si="97"/>
        <v>42</v>
      </c>
      <c r="Y261" s="101">
        <v>0</v>
      </c>
      <c r="Z261" s="101">
        <v>0</v>
      </c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46">
        <f t="shared" si="98"/>
        <v>0</v>
      </c>
      <c r="AL261" s="54"/>
      <c r="AM261" s="119">
        <f t="shared" si="99"/>
        <v>0</v>
      </c>
      <c r="AN261" s="101">
        <v>0</v>
      </c>
      <c r="AO261" s="101">
        <v>0</v>
      </c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/>
      <c r="BF261" s="101"/>
      <c r="BG261" s="101"/>
      <c r="BH261" s="101"/>
      <c r="BI261" s="101"/>
      <c r="BJ261" s="101"/>
      <c r="BK261" s="101"/>
      <c r="BL261" s="101"/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/>
      <c r="BU261" s="101"/>
      <c r="BV261" s="101"/>
      <c r="BW261" s="101"/>
      <c r="BX261" s="101"/>
      <c r="BY261" s="101"/>
      <c r="BZ261" s="101"/>
      <c r="CA261" s="101"/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10</v>
      </c>
      <c r="CI261" s="94">
        <f t="shared" si="86"/>
        <v>0</v>
      </c>
      <c r="CJ261" s="94">
        <f t="shared" si="87"/>
        <v>0</v>
      </c>
      <c r="CK261" s="94">
        <f t="shared" si="88"/>
        <v>0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42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1391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1</v>
      </c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46">
        <f t="shared" si="96"/>
        <v>49</v>
      </c>
      <c r="W262" s="46"/>
      <c r="X262" s="119">
        <f t="shared" si="97"/>
        <v>49</v>
      </c>
      <c r="Y262" s="101">
        <v>7</v>
      </c>
      <c r="Z262" s="101">
        <v>2</v>
      </c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46">
        <f t="shared" si="98"/>
        <v>9</v>
      </c>
      <c r="AL262" s="54"/>
      <c r="AM262" s="119">
        <f t="shared" si="99"/>
        <v>9</v>
      </c>
      <c r="AN262" s="101">
        <v>1</v>
      </c>
      <c r="AO262" s="101">
        <v>0</v>
      </c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46">
        <f t="shared" si="100"/>
        <v>1</v>
      </c>
      <c r="BA262" s="54"/>
      <c r="BB262" s="119">
        <f t="shared" si="101"/>
        <v>1</v>
      </c>
      <c r="BC262" s="101">
        <v>0</v>
      </c>
      <c r="BD262" s="101">
        <v>0</v>
      </c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0</v>
      </c>
      <c r="BS262" s="101">
        <v>0</v>
      </c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51">
        <f t="shared" si="104"/>
        <v>0</v>
      </c>
      <c r="CE262" s="54"/>
      <c r="CF262" s="119">
        <f t="shared" si="105"/>
        <v>0</v>
      </c>
      <c r="CG262" s="94">
        <f t="shared" si="106"/>
        <v>56</v>
      </c>
      <c r="CH262" s="94">
        <f t="shared" si="85"/>
        <v>3</v>
      </c>
      <c r="CI262" s="94">
        <f t="shared" si="86"/>
        <v>0</v>
      </c>
      <c r="CJ262" s="94">
        <f t="shared" si="87"/>
        <v>0</v>
      </c>
      <c r="CK262" s="94">
        <f t="shared" si="88"/>
        <v>0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59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1391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16</v>
      </c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46">
        <f t="shared" si="96"/>
        <v>20</v>
      </c>
      <c r="W263" s="46"/>
      <c r="X263" s="119">
        <f t="shared" si="97"/>
        <v>20</v>
      </c>
      <c r="Y263" s="101">
        <v>0</v>
      </c>
      <c r="Z263" s="101">
        <v>0</v>
      </c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46">
        <f t="shared" si="98"/>
        <v>0</v>
      </c>
      <c r="AL263" s="54"/>
      <c r="AM263" s="119">
        <f t="shared" si="99"/>
        <v>0</v>
      </c>
      <c r="AN263" s="101">
        <v>0</v>
      </c>
      <c r="AO263" s="101">
        <v>0</v>
      </c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/>
      <c r="BU263" s="101"/>
      <c r="BV263" s="101"/>
      <c r="BW263" s="101"/>
      <c r="BX263" s="101"/>
      <c r="BY263" s="101"/>
      <c r="BZ263" s="101"/>
      <c r="CA263" s="101"/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16</v>
      </c>
      <c r="CI263" s="94">
        <f t="shared" ref="CI263:CI326" si="111">+L263+AA263+AP263+BE263+BT263</f>
        <v>0</v>
      </c>
      <c r="CJ263" s="94">
        <f t="shared" ref="CJ263:CJ326" si="112">+M263+AB263+AQ263+BF263+BU263</f>
        <v>0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20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1391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46">
        <f t="shared" ref="V264:V327" si="121">SUM(J264:U264)</f>
        <v>10</v>
      </c>
      <c r="W264" s="46"/>
      <c r="X264" s="119">
        <f t="shared" ref="X264:X327" si="122">SUM(L264:W264)</f>
        <v>10</v>
      </c>
      <c r="Y264" s="101">
        <v>9</v>
      </c>
      <c r="Z264" s="101">
        <v>8</v>
      </c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46">
        <f t="shared" ref="AK264:AK327" si="123">SUM(Y264:AJ264)</f>
        <v>17</v>
      </c>
      <c r="AL264" s="54"/>
      <c r="AM264" s="119">
        <f t="shared" ref="AM264:AM327" si="124">SUM(AA264:AL264)</f>
        <v>17</v>
      </c>
      <c r="AN264" s="101">
        <v>0</v>
      </c>
      <c r="AO264" s="101">
        <v>0</v>
      </c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51">
        <f t="shared" ref="CD264:CD327" si="129">SUM(BR264:CC264)</f>
        <v>0</v>
      </c>
      <c r="CE264" s="54"/>
      <c r="CF264" s="119">
        <f t="shared" ref="CF264:CF327" si="130">SUM(BT264:CE264)</f>
        <v>0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0</v>
      </c>
      <c r="CJ264" s="94">
        <f t="shared" si="112"/>
        <v>0</v>
      </c>
      <c r="CK264" s="94">
        <f t="shared" si="113"/>
        <v>0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27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1391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46">
        <f t="shared" si="121"/>
        <v>2</v>
      </c>
      <c r="W265" s="46"/>
      <c r="X265" s="119">
        <f t="shared" si="122"/>
        <v>2</v>
      </c>
      <c r="Y265" s="101">
        <v>0</v>
      </c>
      <c r="Z265" s="101">
        <v>0</v>
      </c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46">
        <f t="shared" si="123"/>
        <v>0</v>
      </c>
      <c r="AL265" s="54"/>
      <c r="AM265" s="119">
        <f t="shared" si="124"/>
        <v>0</v>
      </c>
      <c r="AN265" s="101">
        <v>0</v>
      </c>
      <c r="AO265" s="101">
        <v>0</v>
      </c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46">
        <f t="shared" si="125"/>
        <v>0</v>
      </c>
      <c r="BA265" s="54"/>
      <c r="BB265" s="119">
        <f t="shared" si="126"/>
        <v>0</v>
      </c>
      <c r="BC265" s="101">
        <v>1</v>
      </c>
      <c r="BD265" s="101">
        <v>0</v>
      </c>
      <c r="BE265" s="101"/>
      <c r="BF265" s="101"/>
      <c r="BG265" s="101"/>
      <c r="BH265" s="101"/>
      <c r="BI265" s="101"/>
      <c r="BJ265" s="101"/>
      <c r="BK265" s="101"/>
      <c r="BL265" s="101"/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/>
      <c r="BU265" s="101"/>
      <c r="BV265" s="101"/>
      <c r="BW265" s="101"/>
      <c r="BX265" s="101"/>
      <c r="BY265" s="101"/>
      <c r="BZ265" s="101"/>
      <c r="CA265" s="101"/>
      <c r="CB265" s="101"/>
      <c r="CC265" s="101"/>
      <c r="CD265" s="51">
        <f t="shared" si="129"/>
        <v>0</v>
      </c>
      <c r="CE265" s="54"/>
      <c r="CF265" s="119">
        <f t="shared" si="130"/>
        <v>0</v>
      </c>
      <c r="CG265" s="94">
        <f t="shared" si="131"/>
        <v>3</v>
      </c>
      <c r="CH265" s="94">
        <f t="shared" si="110"/>
        <v>0</v>
      </c>
      <c r="CI265" s="94">
        <f t="shared" si="111"/>
        <v>0</v>
      </c>
      <c r="CJ265" s="94">
        <f t="shared" si="112"/>
        <v>0</v>
      </c>
      <c r="CK265" s="94">
        <f t="shared" si="113"/>
        <v>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3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1391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3</v>
      </c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46">
        <f t="shared" si="121"/>
        <v>7</v>
      </c>
      <c r="W266" s="46"/>
      <c r="X266" s="119">
        <f t="shared" si="122"/>
        <v>7</v>
      </c>
      <c r="Y266" s="101">
        <v>9</v>
      </c>
      <c r="Z266" s="101">
        <v>1</v>
      </c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46">
        <f t="shared" si="123"/>
        <v>10</v>
      </c>
      <c r="AL266" s="54"/>
      <c r="AM266" s="119">
        <f t="shared" si="124"/>
        <v>10</v>
      </c>
      <c r="AN266" s="101">
        <v>0</v>
      </c>
      <c r="AO266" s="101">
        <v>0</v>
      </c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46">
        <f t="shared" si="125"/>
        <v>0</v>
      </c>
      <c r="BA266" s="54"/>
      <c r="BB266" s="119">
        <f t="shared" si="126"/>
        <v>0</v>
      </c>
      <c r="BC266" s="101">
        <v>0</v>
      </c>
      <c r="BD266" s="101">
        <v>0</v>
      </c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4</v>
      </c>
      <c r="CI266" s="94">
        <f t="shared" si="111"/>
        <v>0</v>
      </c>
      <c r="CJ266" s="94">
        <f t="shared" si="112"/>
        <v>0</v>
      </c>
      <c r="CK266" s="94">
        <f t="shared" si="113"/>
        <v>0</v>
      </c>
      <c r="CL266" s="94">
        <f t="shared" si="114"/>
        <v>0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17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1391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</v>
      </c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46">
        <f t="shared" si="121"/>
        <v>25</v>
      </c>
      <c r="W267" s="46"/>
      <c r="X267" s="119">
        <f t="shared" si="122"/>
        <v>25</v>
      </c>
      <c r="Y267" s="101">
        <v>7</v>
      </c>
      <c r="Z267" s="101">
        <v>0</v>
      </c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46">
        <f t="shared" si="123"/>
        <v>7</v>
      </c>
      <c r="AL267" s="54"/>
      <c r="AM267" s="119">
        <f t="shared" si="124"/>
        <v>7</v>
      </c>
      <c r="AN267" s="101">
        <v>0</v>
      </c>
      <c r="AO267" s="101">
        <v>0</v>
      </c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46">
        <f t="shared" si="125"/>
        <v>0</v>
      </c>
      <c r="BA267" s="54"/>
      <c r="BB267" s="119">
        <f t="shared" si="126"/>
        <v>0</v>
      </c>
      <c r="BC267" s="101">
        <v>0</v>
      </c>
      <c r="BD267" s="101">
        <v>0</v>
      </c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0</v>
      </c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51">
        <f t="shared" si="129"/>
        <v>0</v>
      </c>
      <c r="CE267" s="54"/>
      <c r="CF267" s="119">
        <f t="shared" si="130"/>
        <v>0</v>
      </c>
      <c r="CG267" s="94">
        <f t="shared" si="131"/>
        <v>31</v>
      </c>
      <c r="CH267" s="94">
        <f t="shared" si="110"/>
        <v>1</v>
      </c>
      <c r="CI267" s="94">
        <f t="shared" si="111"/>
        <v>0</v>
      </c>
      <c r="CJ267" s="94">
        <f t="shared" si="112"/>
        <v>0</v>
      </c>
      <c r="CK267" s="94">
        <f t="shared" si="113"/>
        <v>0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32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1391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7</v>
      </c>
      <c r="K268" s="101">
        <v>18</v>
      </c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46">
        <f t="shared" si="121"/>
        <v>25</v>
      </c>
      <c r="W268" s="46"/>
      <c r="X268" s="119">
        <f t="shared" si="122"/>
        <v>25</v>
      </c>
      <c r="Y268" s="101">
        <v>1</v>
      </c>
      <c r="Z268" s="101">
        <v>1</v>
      </c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46">
        <f t="shared" si="123"/>
        <v>2</v>
      </c>
      <c r="AL268" s="54"/>
      <c r="AM268" s="119">
        <f t="shared" si="124"/>
        <v>2</v>
      </c>
      <c r="AN268" s="101">
        <v>0</v>
      </c>
      <c r="AO268" s="101">
        <v>0</v>
      </c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46">
        <f t="shared" si="125"/>
        <v>0</v>
      </c>
      <c r="BA268" s="54"/>
      <c r="BB268" s="119">
        <f t="shared" si="126"/>
        <v>0</v>
      </c>
      <c r="BC268" s="101">
        <v>0</v>
      </c>
      <c r="BD268" s="101">
        <v>0</v>
      </c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/>
      <c r="BU268" s="101"/>
      <c r="BV268" s="101"/>
      <c r="BW268" s="101"/>
      <c r="BX268" s="101"/>
      <c r="BY268" s="101"/>
      <c r="BZ268" s="101"/>
      <c r="CA268" s="101"/>
      <c r="CB268" s="101"/>
      <c r="CC268" s="101"/>
      <c r="CD268" s="51">
        <f t="shared" si="129"/>
        <v>0</v>
      </c>
      <c r="CE268" s="54"/>
      <c r="CF268" s="119">
        <f t="shared" si="130"/>
        <v>0</v>
      </c>
      <c r="CG268" s="94">
        <f t="shared" si="131"/>
        <v>8</v>
      </c>
      <c r="CH268" s="94">
        <f t="shared" si="110"/>
        <v>19</v>
      </c>
      <c r="CI268" s="94">
        <f t="shared" si="111"/>
        <v>0</v>
      </c>
      <c r="CJ268" s="94">
        <f t="shared" si="112"/>
        <v>0</v>
      </c>
      <c r="CK268" s="94">
        <f t="shared" si="113"/>
        <v>0</v>
      </c>
      <c r="CL268" s="94">
        <f t="shared" si="114"/>
        <v>0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27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1391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46">
        <f t="shared" si="121"/>
        <v>0</v>
      </c>
      <c r="W269" s="46"/>
      <c r="X269" s="119">
        <f t="shared" si="122"/>
        <v>0</v>
      </c>
      <c r="Y269" s="101">
        <v>0</v>
      </c>
      <c r="Z269" s="101">
        <v>0</v>
      </c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46">
        <f t="shared" si="123"/>
        <v>0</v>
      </c>
      <c r="AL269" s="54"/>
      <c r="AM269" s="119">
        <f t="shared" si="124"/>
        <v>0</v>
      </c>
      <c r="AN269" s="101">
        <v>0</v>
      </c>
      <c r="AO269" s="101">
        <v>0</v>
      </c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46">
        <f t="shared" si="125"/>
        <v>0</v>
      </c>
      <c r="BA269" s="54"/>
      <c r="BB269" s="119">
        <f t="shared" si="126"/>
        <v>0</v>
      </c>
      <c r="BC269" s="101">
        <v>0</v>
      </c>
      <c r="BD269" s="101">
        <v>0</v>
      </c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0</v>
      </c>
      <c r="CI269" s="94">
        <f t="shared" si="111"/>
        <v>0</v>
      </c>
      <c r="CJ269" s="94">
        <f t="shared" si="112"/>
        <v>0</v>
      </c>
      <c r="CK269" s="94">
        <f t="shared" si="113"/>
        <v>0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0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870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46">
        <f t="shared" si="121"/>
        <v>0</v>
      </c>
      <c r="W270" s="46"/>
      <c r="X270" s="119">
        <f t="shared" si="122"/>
        <v>0</v>
      </c>
      <c r="Y270" s="101">
        <v>4</v>
      </c>
      <c r="Z270" s="101">
        <v>2</v>
      </c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46">
        <f t="shared" si="123"/>
        <v>6</v>
      </c>
      <c r="AL270" s="54"/>
      <c r="AM270" s="119">
        <f t="shared" si="124"/>
        <v>6</v>
      </c>
      <c r="AN270" s="101">
        <v>0</v>
      </c>
      <c r="AO270" s="101">
        <v>0</v>
      </c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0</v>
      </c>
      <c r="CJ270" s="94">
        <f t="shared" si="112"/>
        <v>0</v>
      </c>
      <c r="CK270" s="94">
        <f t="shared" si="113"/>
        <v>0</v>
      </c>
      <c r="CL270" s="94">
        <f t="shared" si="114"/>
        <v>0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6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870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46">
        <f t="shared" si="121"/>
        <v>28</v>
      </c>
      <c r="W271" s="46"/>
      <c r="X271" s="119">
        <f t="shared" si="122"/>
        <v>28</v>
      </c>
      <c r="Y271" s="101">
        <v>19</v>
      </c>
      <c r="Z271" s="101">
        <v>22</v>
      </c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46">
        <f t="shared" si="123"/>
        <v>41</v>
      </c>
      <c r="AL271" s="54"/>
      <c r="AM271" s="119">
        <f t="shared" si="124"/>
        <v>41</v>
      </c>
      <c r="AN271" s="101">
        <v>0</v>
      </c>
      <c r="AO271" s="101">
        <v>1</v>
      </c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46">
        <f t="shared" si="125"/>
        <v>1</v>
      </c>
      <c r="BA271" s="54"/>
      <c r="BB271" s="119">
        <f t="shared" si="126"/>
        <v>1</v>
      </c>
      <c r="BC271" s="101">
        <v>0</v>
      </c>
      <c r="BD271" s="101">
        <v>0</v>
      </c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51">
        <f t="shared" si="129"/>
        <v>0</v>
      </c>
      <c r="CE271" s="54"/>
      <c r="CF271" s="119">
        <f t="shared" si="130"/>
        <v>0</v>
      </c>
      <c r="CG271" s="94">
        <f t="shared" si="131"/>
        <v>29</v>
      </c>
      <c r="CH271" s="94">
        <f t="shared" si="110"/>
        <v>41</v>
      </c>
      <c r="CI271" s="94">
        <f t="shared" si="111"/>
        <v>0</v>
      </c>
      <c r="CJ271" s="94">
        <f t="shared" si="112"/>
        <v>0</v>
      </c>
      <c r="CK271" s="94">
        <f t="shared" si="113"/>
        <v>0</v>
      </c>
      <c r="CL271" s="94">
        <f t="shared" si="114"/>
        <v>0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70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870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46">
        <f t="shared" si="121"/>
        <v>1</v>
      </c>
      <c r="W272" s="46"/>
      <c r="X272" s="119">
        <f t="shared" si="122"/>
        <v>1</v>
      </c>
      <c r="Y272" s="101">
        <v>0</v>
      </c>
      <c r="Z272" s="101">
        <v>4</v>
      </c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46">
        <f t="shared" si="123"/>
        <v>4</v>
      </c>
      <c r="AL272" s="54"/>
      <c r="AM272" s="119">
        <f t="shared" si="124"/>
        <v>4</v>
      </c>
      <c r="AN272" s="101">
        <v>0</v>
      </c>
      <c r="AO272" s="101">
        <v>0</v>
      </c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0</v>
      </c>
      <c r="CJ272" s="94">
        <f t="shared" si="112"/>
        <v>0</v>
      </c>
      <c r="CK272" s="94">
        <f t="shared" si="113"/>
        <v>0</v>
      </c>
      <c r="CL272" s="94">
        <f t="shared" si="114"/>
        <v>0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5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870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46">
        <f t="shared" si="123"/>
        <v>0</v>
      </c>
      <c r="AL273" s="54"/>
      <c r="AM273" s="119">
        <f t="shared" si="124"/>
        <v>0</v>
      </c>
      <c r="AN273" s="101">
        <v>0</v>
      </c>
      <c r="AO273" s="101">
        <v>0</v>
      </c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0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0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870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46">
        <f t="shared" si="121"/>
        <v>26</v>
      </c>
      <c r="W274" s="46"/>
      <c r="X274" s="119">
        <f t="shared" si="122"/>
        <v>26</v>
      </c>
      <c r="Y274" s="101">
        <v>19</v>
      </c>
      <c r="Z274" s="101">
        <v>21</v>
      </c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46">
        <f t="shared" si="123"/>
        <v>40</v>
      </c>
      <c r="AL274" s="54"/>
      <c r="AM274" s="119">
        <f t="shared" si="124"/>
        <v>40</v>
      </c>
      <c r="AN274" s="101">
        <v>1</v>
      </c>
      <c r="AO274" s="101">
        <v>0</v>
      </c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46">
        <f t="shared" si="125"/>
        <v>1</v>
      </c>
      <c r="BA274" s="54"/>
      <c r="BB274" s="119">
        <f t="shared" si="126"/>
        <v>1</v>
      </c>
      <c r="BC274" s="101">
        <v>0</v>
      </c>
      <c r="BD274" s="101">
        <v>0</v>
      </c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0</v>
      </c>
      <c r="CJ274" s="94">
        <f t="shared" si="112"/>
        <v>0</v>
      </c>
      <c r="CK274" s="94">
        <f t="shared" si="113"/>
        <v>0</v>
      </c>
      <c r="CL274" s="94">
        <f t="shared" si="114"/>
        <v>0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67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870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46">
        <f t="shared" si="121"/>
        <v>0</v>
      </c>
      <c r="W275" s="46"/>
      <c r="X275" s="119">
        <f t="shared" si="122"/>
        <v>0</v>
      </c>
      <c r="Y275" s="101">
        <v>4</v>
      </c>
      <c r="Z275" s="101">
        <v>7</v>
      </c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46">
        <f t="shared" si="123"/>
        <v>11</v>
      </c>
      <c r="AL275" s="54"/>
      <c r="AM275" s="119">
        <f t="shared" si="124"/>
        <v>11</v>
      </c>
      <c r="AN275" s="101">
        <v>0</v>
      </c>
      <c r="AO275" s="101">
        <v>0</v>
      </c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/>
      <c r="BF275" s="101"/>
      <c r="BG275" s="101"/>
      <c r="BH275" s="101"/>
      <c r="BI275" s="101"/>
      <c r="BJ275" s="101"/>
      <c r="BK275" s="101"/>
      <c r="BL275" s="101"/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/>
      <c r="BU275" s="101"/>
      <c r="BV275" s="101"/>
      <c r="BW275" s="101"/>
      <c r="BX275" s="101"/>
      <c r="BY275" s="101"/>
      <c r="BZ275" s="101"/>
      <c r="CA275" s="101"/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0</v>
      </c>
      <c r="CJ275" s="94">
        <f t="shared" si="112"/>
        <v>0</v>
      </c>
      <c r="CK275" s="94">
        <f t="shared" si="113"/>
        <v>0</v>
      </c>
      <c r="CL275" s="94">
        <f t="shared" si="114"/>
        <v>0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11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870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46">
        <f t="shared" si="123"/>
        <v>0</v>
      </c>
      <c r="AL276" s="54"/>
      <c r="AM276" s="119">
        <f t="shared" si="124"/>
        <v>0</v>
      </c>
      <c r="AN276" s="101">
        <v>0</v>
      </c>
      <c r="AO276" s="101">
        <v>0</v>
      </c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0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870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0</v>
      </c>
      <c r="K277" s="101">
        <v>0</v>
      </c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46">
        <f t="shared" si="121"/>
        <v>0</v>
      </c>
      <c r="W277" s="46"/>
      <c r="X277" s="119">
        <f t="shared" si="122"/>
        <v>0</v>
      </c>
      <c r="Y277" s="101">
        <v>0</v>
      </c>
      <c r="Z277" s="101">
        <v>0</v>
      </c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46">
        <f t="shared" si="123"/>
        <v>0</v>
      </c>
      <c r="AL277" s="54"/>
      <c r="AM277" s="119">
        <f t="shared" si="124"/>
        <v>0</v>
      </c>
      <c r="AN277" s="101">
        <v>0</v>
      </c>
      <c r="AO277" s="101">
        <v>0</v>
      </c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0</v>
      </c>
      <c r="CH277" s="94">
        <f t="shared" si="110"/>
        <v>0</v>
      </c>
      <c r="CI277" s="94">
        <f t="shared" si="111"/>
        <v>0</v>
      </c>
      <c r="CJ277" s="94">
        <f t="shared" si="112"/>
        <v>0</v>
      </c>
      <c r="CK277" s="94">
        <f t="shared" si="113"/>
        <v>0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0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870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46">
        <f t="shared" si="121"/>
        <v>0</v>
      </c>
      <c r="W278" s="46"/>
      <c r="X278" s="119">
        <f t="shared" si="122"/>
        <v>0</v>
      </c>
      <c r="Y278" s="101">
        <v>1</v>
      </c>
      <c r="Z278" s="101">
        <v>0</v>
      </c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46">
        <f t="shared" si="123"/>
        <v>1</v>
      </c>
      <c r="AL278" s="54"/>
      <c r="AM278" s="119">
        <f t="shared" si="124"/>
        <v>1</v>
      </c>
      <c r="AN278" s="101">
        <v>0</v>
      </c>
      <c r="AO278" s="101">
        <v>0</v>
      </c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51">
        <f t="shared" si="129"/>
        <v>0</v>
      </c>
      <c r="CE278" s="54"/>
      <c r="CF278" s="119">
        <f t="shared" si="130"/>
        <v>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0</v>
      </c>
      <c r="CK278" s="94">
        <f t="shared" si="113"/>
        <v>0</v>
      </c>
      <c r="CL278" s="94">
        <f t="shared" si="114"/>
        <v>0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1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870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46">
        <f t="shared" si="121"/>
        <v>5</v>
      </c>
      <c r="W279" s="46"/>
      <c r="X279" s="119">
        <f t="shared" si="122"/>
        <v>5</v>
      </c>
      <c r="Y279" s="101">
        <v>14</v>
      </c>
      <c r="Z279" s="101">
        <v>16</v>
      </c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46">
        <f t="shared" si="123"/>
        <v>30</v>
      </c>
      <c r="AL279" s="54"/>
      <c r="AM279" s="119">
        <f t="shared" si="124"/>
        <v>30</v>
      </c>
      <c r="AN279" s="101">
        <v>0</v>
      </c>
      <c r="AO279" s="101">
        <v>0</v>
      </c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18</v>
      </c>
      <c r="CI279" s="94">
        <f t="shared" si="111"/>
        <v>0</v>
      </c>
      <c r="CJ279" s="94">
        <f t="shared" si="112"/>
        <v>0</v>
      </c>
      <c r="CK279" s="94">
        <f t="shared" si="113"/>
        <v>0</v>
      </c>
      <c r="CL279" s="94">
        <f t="shared" si="114"/>
        <v>0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35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870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0</v>
      </c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46">
        <f t="shared" si="121"/>
        <v>2</v>
      </c>
      <c r="W280" s="46"/>
      <c r="X280" s="119">
        <f t="shared" si="122"/>
        <v>2</v>
      </c>
      <c r="Y280" s="101">
        <v>5</v>
      </c>
      <c r="Z280" s="101">
        <v>0</v>
      </c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46">
        <f t="shared" si="123"/>
        <v>5</v>
      </c>
      <c r="AL280" s="54"/>
      <c r="AM280" s="119">
        <f t="shared" si="124"/>
        <v>5</v>
      </c>
      <c r="AN280" s="101">
        <v>0</v>
      </c>
      <c r="AO280" s="101">
        <v>0</v>
      </c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/>
      <c r="BF280" s="101"/>
      <c r="BG280" s="101"/>
      <c r="BH280" s="101"/>
      <c r="BI280" s="101"/>
      <c r="BJ280" s="101"/>
      <c r="BK280" s="101"/>
      <c r="BL280" s="101"/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/>
      <c r="BU280" s="101"/>
      <c r="BV280" s="101"/>
      <c r="BW280" s="101"/>
      <c r="BX280" s="101"/>
      <c r="BY280" s="101"/>
      <c r="BZ280" s="101"/>
      <c r="CA280" s="101"/>
      <c r="CB280" s="101"/>
      <c r="CC280" s="101"/>
      <c r="CD280" s="51">
        <f t="shared" si="129"/>
        <v>1</v>
      </c>
      <c r="CE280" s="54"/>
      <c r="CF280" s="119">
        <f t="shared" si="130"/>
        <v>1</v>
      </c>
      <c r="CG280" s="94">
        <f t="shared" si="131"/>
        <v>8</v>
      </c>
      <c r="CH280" s="94">
        <f t="shared" si="110"/>
        <v>0</v>
      </c>
      <c r="CI280" s="94">
        <f t="shared" si="111"/>
        <v>0</v>
      </c>
      <c r="CJ280" s="94">
        <f t="shared" si="112"/>
        <v>0</v>
      </c>
      <c r="CK280" s="94">
        <f t="shared" si="113"/>
        <v>0</v>
      </c>
      <c r="CL280" s="94">
        <f t="shared" si="114"/>
        <v>0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8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870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46">
        <f t="shared" si="121"/>
        <v>0</v>
      </c>
      <c r="W281" s="46"/>
      <c r="X281" s="119">
        <f t="shared" si="122"/>
        <v>0</v>
      </c>
      <c r="Y281" s="101">
        <v>0</v>
      </c>
      <c r="Z281" s="101">
        <v>0</v>
      </c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46">
        <f t="shared" si="123"/>
        <v>0</v>
      </c>
      <c r="AL281" s="54"/>
      <c r="AM281" s="119">
        <f t="shared" si="124"/>
        <v>0</v>
      </c>
      <c r="AN281" s="101">
        <v>0</v>
      </c>
      <c r="AO281" s="101">
        <v>0</v>
      </c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46">
        <f t="shared" si="125"/>
        <v>0</v>
      </c>
      <c r="BA281" s="54"/>
      <c r="BB281" s="119">
        <f t="shared" si="126"/>
        <v>0</v>
      </c>
      <c r="BC281" s="101">
        <v>0</v>
      </c>
      <c r="BD281" s="101">
        <v>0</v>
      </c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51">
        <f t="shared" si="129"/>
        <v>0</v>
      </c>
      <c r="CE281" s="54"/>
      <c r="CF281" s="119">
        <f t="shared" si="130"/>
        <v>0</v>
      </c>
      <c r="CG281" s="94">
        <f t="shared" si="131"/>
        <v>0</v>
      </c>
      <c r="CH281" s="94">
        <f t="shared" si="110"/>
        <v>0</v>
      </c>
      <c r="CI281" s="94">
        <f t="shared" si="111"/>
        <v>0</v>
      </c>
      <c r="CJ281" s="94">
        <f t="shared" si="112"/>
        <v>0</v>
      </c>
      <c r="CK281" s="94">
        <f t="shared" si="113"/>
        <v>0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0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870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46">
        <f t="shared" si="121"/>
        <v>9</v>
      </c>
      <c r="W282" s="46"/>
      <c r="X282" s="119">
        <f t="shared" si="122"/>
        <v>9</v>
      </c>
      <c r="Y282" s="101">
        <v>5</v>
      </c>
      <c r="Z282" s="101">
        <v>1</v>
      </c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46">
        <f t="shared" si="123"/>
        <v>6</v>
      </c>
      <c r="AL282" s="54"/>
      <c r="AM282" s="119">
        <f t="shared" si="124"/>
        <v>6</v>
      </c>
      <c r="AN282" s="101">
        <v>0</v>
      </c>
      <c r="AO282" s="101">
        <v>0</v>
      </c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46">
        <f t="shared" si="125"/>
        <v>0</v>
      </c>
      <c r="BA282" s="54"/>
      <c r="BB282" s="119">
        <f t="shared" si="126"/>
        <v>0</v>
      </c>
      <c r="BC282" s="101">
        <v>0</v>
      </c>
      <c r="BD282" s="101">
        <v>0</v>
      </c>
      <c r="BE282" s="101"/>
      <c r="BF282" s="101"/>
      <c r="BG282" s="101"/>
      <c r="BH282" s="101"/>
      <c r="BI282" s="101"/>
      <c r="BJ282" s="101"/>
      <c r="BK282" s="101"/>
      <c r="BL282" s="101"/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/>
      <c r="BU282" s="101"/>
      <c r="BV282" s="101"/>
      <c r="BW282" s="101"/>
      <c r="BX282" s="101"/>
      <c r="BY282" s="101"/>
      <c r="BZ282" s="101"/>
      <c r="CA282" s="101"/>
      <c r="CB282" s="101"/>
      <c r="CC282" s="101"/>
      <c r="CD282" s="51">
        <f t="shared" si="129"/>
        <v>0</v>
      </c>
      <c r="CE282" s="54"/>
      <c r="CF282" s="119">
        <f t="shared" si="130"/>
        <v>0</v>
      </c>
      <c r="CG282" s="94">
        <f t="shared" si="131"/>
        <v>13</v>
      </c>
      <c r="CH282" s="94">
        <f t="shared" si="110"/>
        <v>2</v>
      </c>
      <c r="CI282" s="94">
        <f t="shared" si="111"/>
        <v>0</v>
      </c>
      <c r="CJ282" s="94">
        <f t="shared" si="112"/>
        <v>0</v>
      </c>
      <c r="CK282" s="94">
        <f t="shared" si="113"/>
        <v>0</v>
      </c>
      <c r="CL282" s="94">
        <f t="shared" si="114"/>
        <v>0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15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870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46">
        <f t="shared" si="121"/>
        <v>2</v>
      </c>
      <c r="W283" s="46"/>
      <c r="X283" s="119">
        <f t="shared" si="122"/>
        <v>2</v>
      </c>
      <c r="Y283" s="101">
        <v>6</v>
      </c>
      <c r="Z283" s="101">
        <v>4</v>
      </c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46">
        <f t="shared" si="123"/>
        <v>10</v>
      </c>
      <c r="AL283" s="54"/>
      <c r="AM283" s="119">
        <f t="shared" si="124"/>
        <v>10</v>
      </c>
      <c r="AN283" s="101">
        <v>0</v>
      </c>
      <c r="AO283" s="101">
        <v>0</v>
      </c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46">
        <f t="shared" si="125"/>
        <v>0</v>
      </c>
      <c r="BA283" s="54"/>
      <c r="BB283" s="119">
        <f t="shared" si="126"/>
        <v>0</v>
      </c>
      <c r="BC283" s="101">
        <v>0</v>
      </c>
      <c r="BD283" s="101">
        <v>0</v>
      </c>
      <c r="BE283" s="101"/>
      <c r="BF283" s="101"/>
      <c r="BG283" s="101"/>
      <c r="BH283" s="101"/>
      <c r="BI283" s="101"/>
      <c r="BJ283" s="101"/>
      <c r="BK283" s="101"/>
      <c r="BL283" s="101"/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/>
      <c r="BU283" s="101"/>
      <c r="BV283" s="101"/>
      <c r="BW283" s="101"/>
      <c r="BX283" s="101"/>
      <c r="BY283" s="101"/>
      <c r="BZ283" s="101"/>
      <c r="CA283" s="101"/>
      <c r="CB283" s="101"/>
      <c r="CC283" s="101"/>
      <c r="CD283" s="51">
        <f t="shared" si="129"/>
        <v>0</v>
      </c>
      <c r="CE283" s="54"/>
      <c r="CF283" s="119">
        <f t="shared" si="130"/>
        <v>0</v>
      </c>
      <c r="CG283" s="94">
        <f t="shared" si="131"/>
        <v>8</v>
      </c>
      <c r="CH283" s="94">
        <f t="shared" si="110"/>
        <v>4</v>
      </c>
      <c r="CI283" s="94">
        <f t="shared" si="111"/>
        <v>0</v>
      </c>
      <c r="CJ283" s="94">
        <f t="shared" si="112"/>
        <v>0</v>
      </c>
      <c r="CK283" s="94">
        <f t="shared" si="113"/>
        <v>0</v>
      </c>
      <c r="CL283" s="94">
        <f t="shared" si="114"/>
        <v>0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12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870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46">
        <f t="shared" si="121"/>
        <v>5</v>
      </c>
      <c r="W284" s="46"/>
      <c r="X284" s="119">
        <f t="shared" si="122"/>
        <v>5</v>
      </c>
      <c r="Y284" s="101">
        <v>10</v>
      </c>
      <c r="Z284" s="101">
        <v>0</v>
      </c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46">
        <f t="shared" si="123"/>
        <v>10</v>
      </c>
      <c r="AL284" s="54"/>
      <c r="AM284" s="119">
        <f t="shared" si="124"/>
        <v>10</v>
      </c>
      <c r="AN284" s="101">
        <v>0</v>
      </c>
      <c r="AO284" s="101">
        <v>0</v>
      </c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46">
        <f t="shared" si="125"/>
        <v>0</v>
      </c>
      <c r="BA284" s="54"/>
      <c r="BB284" s="119">
        <f t="shared" si="126"/>
        <v>0</v>
      </c>
      <c r="BC284" s="101">
        <v>0</v>
      </c>
      <c r="BD284" s="101">
        <v>0</v>
      </c>
      <c r="BE284" s="101"/>
      <c r="BF284" s="101"/>
      <c r="BG284" s="101"/>
      <c r="BH284" s="101"/>
      <c r="BI284" s="101"/>
      <c r="BJ284" s="101"/>
      <c r="BK284" s="101"/>
      <c r="BL284" s="101"/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/>
      <c r="BU284" s="101"/>
      <c r="BV284" s="101"/>
      <c r="BW284" s="101"/>
      <c r="BX284" s="101"/>
      <c r="BY284" s="101"/>
      <c r="BZ284" s="101"/>
      <c r="CA284" s="101"/>
      <c r="CB284" s="101"/>
      <c r="CC284" s="101"/>
      <c r="CD284" s="51">
        <f t="shared" si="129"/>
        <v>3</v>
      </c>
      <c r="CE284" s="54"/>
      <c r="CF284" s="119">
        <f t="shared" si="130"/>
        <v>3</v>
      </c>
      <c r="CG284" s="94">
        <f t="shared" si="131"/>
        <v>14</v>
      </c>
      <c r="CH284" s="94">
        <f t="shared" si="110"/>
        <v>4</v>
      </c>
      <c r="CI284" s="94">
        <f t="shared" si="111"/>
        <v>0</v>
      </c>
      <c r="CJ284" s="94">
        <f t="shared" si="112"/>
        <v>0</v>
      </c>
      <c r="CK284" s="94">
        <f t="shared" si="113"/>
        <v>0</v>
      </c>
      <c r="CL284" s="94">
        <f t="shared" si="114"/>
        <v>0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18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870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46">
        <f t="shared" si="121"/>
        <v>10</v>
      </c>
      <c r="W285" s="46"/>
      <c r="X285" s="119">
        <f t="shared" si="122"/>
        <v>10</v>
      </c>
      <c r="Y285" s="101">
        <v>0</v>
      </c>
      <c r="Z285" s="101">
        <v>5</v>
      </c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46">
        <f t="shared" si="123"/>
        <v>5</v>
      </c>
      <c r="AL285" s="54"/>
      <c r="AM285" s="119">
        <f t="shared" si="124"/>
        <v>5</v>
      </c>
      <c r="AN285" s="101">
        <v>0</v>
      </c>
      <c r="AO285" s="101">
        <v>0</v>
      </c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/>
      <c r="BF285" s="101"/>
      <c r="BG285" s="101"/>
      <c r="BH285" s="101"/>
      <c r="BI285" s="101"/>
      <c r="BJ285" s="101"/>
      <c r="BK285" s="101"/>
      <c r="BL285" s="101"/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>
        <v>0</v>
      </c>
      <c r="BT285" s="101"/>
      <c r="BU285" s="101"/>
      <c r="BV285" s="101"/>
      <c r="BW285" s="101"/>
      <c r="BX285" s="101"/>
      <c r="BY285" s="101"/>
      <c r="BZ285" s="101"/>
      <c r="CA285" s="101"/>
      <c r="CB285" s="101"/>
      <c r="CC285" s="101"/>
      <c r="CD285" s="51">
        <f t="shared" si="129"/>
        <v>0</v>
      </c>
      <c r="CE285" s="54"/>
      <c r="CF285" s="119">
        <f t="shared" si="130"/>
        <v>0</v>
      </c>
      <c r="CG285" s="94">
        <f t="shared" si="131"/>
        <v>5</v>
      </c>
      <c r="CH285" s="94">
        <f t="shared" si="110"/>
        <v>10</v>
      </c>
      <c r="CI285" s="94">
        <f t="shared" si="111"/>
        <v>0</v>
      </c>
      <c r="CJ285" s="94">
        <f t="shared" si="112"/>
        <v>0</v>
      </c>
      <c r="CK285" s="94">
        <f t="shared" si="113"/>
        <v>0</v>
      </c>
      <c r="CL285" s="94">
        <f t="shared" si="114"/>
        <v>0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15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870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46">
        <f t="shared" si="121"/>
        <v>8</v>
      </c>
      <c r="W286" s="46"/>
      <c r="X286" s="119">
        <f t="shared" si="122"/>
        <v>8</v>
      </c>
      <c r="Y286" s="101">
        <v>0</v>
      </c>
      <c r="Z286" s="101">
        <v>0</v>
      </c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46">
        <f t="shared" si="123"/>
        <v>0</v>
      </c>
      <c r="AL286" s="54"/>
      <c r="AM286" s="119">
        <f t="shared" si="124"/>
        <v>0</v>
      </c>
      <c r="AN286" s="101">
        <v>0</v>
      </c>
      <c r="AO286" s="101">
        <v>0</v>
      </c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46">
        <f t="shared" si="125"/>
        <v>0</v>
      </c>
      <c r="BA286" s="54"/>
      <c r="BB286" s="119">
        <f t="shared" si="126"/>
        <v>0</v>
      </c>
      <c r="BC286" s="101">
        <v>0</v>
      </c>
      <c r="BD286" s="101">
        <v>0</v>
      </c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/>
      <c r="BU286" s="101"/>
      <c r="BV286" s="101"/>
      <c r="BW286" s="101"/>
      <c r="BX286" s="101"/>
      <c r="BY286" s="101"/>
      <c r="BZ286" s="101"/>
      <c r="CA286" s="101"/>
      <c r="CB286" s="101"/>
      <c r="CC286" s="101"/>
      <c r="CD286" s="51">
        <f t="shared" si="129"/>
        <v>0</v>
      </c>
      <c r="CE286" s="54"/>
      <c r="CF286" s="119">
        <f t="shared" si="130"/>
        <v>0</v>
      </c>
      <c r="CG286" s="94">
        <f t="shared" si="131"/>
        <v>8</v>
      </c>
      <c r="CH286" s="94">
        <f t="shared" si="110"/>
        <v>0</v>
      </c>
      <c r="CI286" s="94">
        <f t="shared" si="111"/>
        <v>0</v>
      </c>
      <c r="CJ286" s="94">
        <f t="shared" si="112"/>
        <v>0</v>
      </c>
      <c r="CK286" s="94">
        <f t="shared" si="113"/>
        <v>0</v>
      </c>
      <c r="CL286" s="94">
        <f t="shared" si="114"/>
        <v>0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8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1714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2</v>
      </c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46">
        <f t="shared" si="121"/>
        <v>16</v>
      </c>
      <c r="W287" s="46"/>
      <c r="X287" s="119">
        <f t="shared" si="122"/>
        <v>16</v>
      </c>
      <c r="Y287" s="101">
        <v>14</v>
      </c>
      <c r="Z287" s="101">
        <v>4</v>
      </c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46">
        <f t="shared" si="123"/>
        <v>18</v>
      </c>
      <c r="AL287" s="54"/>
      <c r="AM287" s="119">
        <f t="shared" si="124"/>
        <v>18</v>
      </c>
      <c r="AN287" s="101">
        <v>0</v>
      </c>
      <c r="AO287" s="101">
        <v>0</v>
      </c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46">
        <f t="shared" si="125"/>
        <v>0</v>
      </c>
      <c r="BA287" s="54"/>
      <c r="BB287" s="119">
        <f t="shared" si="126"/>
        <v>0</v>
      </c>
      <c r="BC287" s="101">
        <v>0</v>
      </c>
      <c r="BD287" s="101">
        <v>0</v>
      </c>
      <c r="BE287" s="101"/>
      <c r="BF287" s="101"/>
      <c r="BG287" s="101"/>
      <c r="BH287" s="101"/>
      <c r="BI287" s="101"/>
      <c r="BJ287" s="101"/>
      <c r="BK287" s="101"/>
      <c r="BL287" s="101"/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/>
      <c r="BU287" s="101"/>
      <c r="BV287" s="101"/>
      <c r="BW287" s="101"/>
      <c r="BX287" s="101"/>
      <c r="BY287" s="101"/>
      <c r="BZ287" s="101"/>
      <c r="CA287" s="101"/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6</v>
      </c>
      <c r="CI287" s="94">
        <f t="shared" si="111"/>
        <v>0</v>
      </c>
      <c r="CJ287" s="94">
        <f t="shared" si="112"/>
        <v>0</v>
      </c>
      <c r="CK287" s="94">
        <f t="shared" si="113"/>
        <v>0</v>
      </c>
      <c r="CL287" s="94">
        <f t="shared" si="114"/>
        <v>0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35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1714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46">
        <f t="shared" si="121"/>
        <v>4</v>
      </c>
      <c r="W288" s="46"/>
      <c r="X288" s="119">
        <f t="shared" si="122"/>
        <v>4</v>
      </c>
      <c r="Y288" s="101">
        <v>26</v>
      </c>
      <c r="Z288" s="101">
        <v>4</v>
      </c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46">
        <f t="shared" si="123"/>
        <v>30</v>
      </c>
      <c r="AL288" s="54"/>
      <c r="AM288" s="119">
        <f t="shared" si="124"/>
        <v>30</v>
      </c>
      <c r="AN288" s="101">
        <v>0</v>
      </c>
      <c r="AO288" s="101">
        <v>0</v>
      </c>
      <c r="AP288" s="101"/>
      <c r="AQ288" s="101"/>
      <c r="AR288" s="101"/>
      <c r="AS288" s="101"/>
      <c r="AT288" s="101"/>
      <c r="AU288" s="101"/>
      <c r="AV288" s="101"/>
      <c r="AW288" s="101"/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/>
      <c r="BF288" s="101"/>
      <c r="BG288" s="101"/>
      <c r="BH288" s="101"/>
      <c r="BI288" s="101"/>
      <c r="BJ288" s="101"/>
      <c r="BK288" s="101"/>
      <c r="BL288" s="101"/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/>
      <c r="BU288" s="101"/>
      <c r="BV288" s="101"/>
      <c r="BW288" s="101"/>
      <c r="BX288" s="101"/>
      <c r="BY288" s="101"/>
      <c r="BZ288" s="101"/>
      <c r="CA288" s="101"/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4</v>
      </c>
      <c r="CI288" s="94">
        <f t="shared" si="111"/>
        <v>0</v>
      </c>
      <c r="CJ288" s="94">
        <f t="shared" si="112"/>
        <v>0</v>
      </c>
      <c r="CK288" s="94">
        <f t="shared" si="113"/>
        <v>0</v>
      </c>
      <c r="CL288" s="94">
        <f t="shared" si="114"/>
        <v>0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34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870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3</v>
      </c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46">
        <f t="shared" si="121"/>
        <v>4</v>
      </c>
      <c r="W289" s="46"/>
      <c r="X289" s="119">
        <f t="shared" si="122"/>
        <v>4</v>
      </c>
      <c r="Y289" s="101">
        <v>12</v>
      </c>
      <c r="Z289" s="101">
        <v>20</v>
      </c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46">
        <f t="shared" si="123"/>
        <v>32</v>
      </c>
      <c r="AL289" s="54"/>
      <c r="AM289" s="119">
        <f t="shared" si="124"/>
        <v>32</v>
      </c>
      <c r="AN289" s="101">
        <v>0</v>
      </c>
      <c r="AO289" s="101">
        <v>0</v>
      </c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/>
      <c r="BF289" s="101"/>
      <c r="BG289" s="101"/>
      <c r="BH289" s="101"/>
      <c r="BI289" s="101"/>
      <c r="BJ289" s="101"/>
      <c r="BK289" s="101"/>
      <c r="BL289" s="101"/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/>
      <c r="BU289" s="101"/>
      <c r="BV289" s="101"/>
      <c r="BW289" s="101"/>
      <c r="BX289" s="101"/>
      <c r="BY289" s="101"/>
      <c r="BZ289" s="101"/>
      <c r="CA289" s="101"/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23</v>
      </c>
      <c r="CI289" s="94">
        <f t="shared" si="111"/>
        <v>0</v>
      </c>
      <c r="CJ289" s="94">
        <f t="shared" si="112"/>
        <v>0</v>
      </c>
      <c r="CK289" s="94">
        <f t="shared" si="113"/>
        <v>0</v>
      </c>
      <c r="CL289" s="94">
        <f t="shared" si="114"/>
        <v>0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36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870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46">
        <f t="shared" si="121"/>
        <v>11</v>
      </c>
      <c r="W290" s="46"/>
      <c r="X290" s="119">
        <f t="shared" si="122"/>
        <v>11</v>
      </c>
      <c r="Y290" s="101">
        <v>18</v>
      </c>
      <c r="Z290" s="101">
        <v>11</v>
      </c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46">
        <f t="shared" si="123"/>
        <v>29</v>
      </c>
      <c r="AL290" s="54"/>
      <c r="AM290" s="119">
        <f t="shared" si="124"/>
        <v>29</v>
      </c>
      <c r="AN290" s="101">
        <v>1</v>
      </c>
      <c r="AO290" s="101">
        <v>0</v>
      </c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46">
        <f t="shared" si="125"/>
        <v>1</v>
      </c>
      <c r="BA290" s="54"/>
      <c r="BB290" s="119">
        <f t="shared" si="126"/>
        <v>1</v>
      </c>
      <c r="BC290" s="101">
        <v>0</v>
      </c>
      <c r="BD290" s="101">
        <v>0</v>
      </c>
      <c r="BE290" s="101"/>
      <c r="BF290" s="101"/>
      <c r="BG290" s="101"/>
      <c r="BH290" s="101"/>
      <c r="BI290" s="101"/>
      <c r="BJ290" s="101"/>
      <c r="BK290" s="101"/>
      <c r="BL290" s="101"/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/>
      <c r="BU290" s="101"/>
      <c r="BV290" s="101"/>
      <c r="BW290" s="101"/>
      <c r="BX290" s="101"/>
      <c r="BY290" s="101"/>
      <c r="BZ290" s="101"/>
      <c r="CA290" s="101"/>
      <c r="CB290" s="101"/>
      <c r="CC290" s="101"/>
      <c r="CD290" s="51">
        <f t="shared" si="129"/>
        <v>1</v>
      </c>
      <c r="CE290" s="54"/>
      <c r="CF290" s="119">
        <f t="shared" si="130"/>
        <v>1</v>
      </c>
      <c r="CG290" s="94">
        <f t="shared" si="131"/>
        <v>24</v>
      </c>
      <c r="CH290" s="94">
        <f t="shared" si="110"/>
        <v>18</v>
      </c>
      <c r="CI290" s="94">
        <f t="shared" si="111"/>
        <v>0</v>
      </c>
      <c r="CJ290" s="94">
        <f t="shared" si="112"/>
        <v>0</v>
      </c>
      <c r="CK290" s="94">
        <f t="shared" si="113"/>
        <v>0</v>
      </c>
      <c r="CL290" s="94">
        <f t="shared" si="114"/>
        <v>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42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870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3</v>
      </c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46">
        <f t="shared" si="121"/>
        <v>11</v>
      </c>
      <c r="W291" s="46"/>
      <c r="X291" s="119">
        <f t="shared" si="122"/>
        <v>11</v>
      </c>
      <c r="Y291" s="101">
        <v>3</v>
      </c>
      <c r="Z291" s="101">
        <v>0</v>
      </c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46">
        <f t="shared" si="123"/>
        <v>3</v>
      </c>
      <c r="AL291" s="54"/>
      <c r="AM291" s="119">
        <f t="shared" si="124"/>
        <v>3</v>
      </c>
      <c r="AN291" s="101">
        <v>0</v>
      </c>
      <c r="AO291" s="101">
        <v>0</v>
      </c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/>
      <c r="BF291" s="101"/>
      <c r="BG291" s="101"/>
      <c r="BH291" s="101"/>
      <c r="BI291" s="101"/>
      <c r="BJ291" s="101"/>
      <c r="BK291" s="101"/>
      <c r="BL291" s="101"/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/>
      <c r="BU291" s="101"/>
      <c r="BV291" s="101"/>
      <c r="BW291" s="101"/>
      <c r="BX291" s="101"/>
      <c r="BY291" s="101"/>
      <c r="BZ291" s="101"/>
      <c r="CA291" s="101"/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3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0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15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870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/>
      <c r="BF292" s="101"/>
      <c r="BG292" s="101"/>
      <c r="BH292" s="101"/>
      <c r="BI292" s="101"/>
      <c r="BJ292" s="101"/>
      <c r="BK292" s="101"/>
      <c r="BL292" s="101"/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/>
      <c r="BU292" s="101"/>
      <c r="BV292" s="101"/>
      <c r="BW292" s="101"/>
      <c r="BX292" s="101"/>
      <c r="BY292" s="101"/>
      <c r="BZ292" s="101"/>
      <c r="CA292" s="101"/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1672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/>
      <c r="BU293" s="101"/>
      <c r="BV293" s="101"/>
      <c r="BW293" s="101"/>
      <c r="BX293" s="101"/>
      <c r="BY293" s="101"/>
      <c r="BZ293" s="101"/>
      <c r="CA293" s="101"/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1672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46">
        <f t="shared" si="123"/>
        <v>4</v>
      </c>
      <c r="AL294" s="54"/>
      <c r="AM294" s="119">
        <f t="shared" si="124"/>
        <v>4</v>
      </c>
      <c r="AN294" s="101">
        <v>0</v>
      </c>
      <c r="AO294" s="101">
        <v>0</v>
      </c>
      <c r="AP294" s="101"/>
      <c r="AQ294" s="101"/>
      <c r="AR294" s="101"/>
      <c r="AS294" s="101"/>
      <c r="AT294" s="101"/>
      <c r="AU294" s="101"/>
      <c r="AV294" s="101"/>
      <c r="AW294" s="101"/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/>
      <c r="BF294" s="101"/>
      <c r="BG294" s="101"/>
      <c r="BH294" s="101"/>
      <c r="BI294" s="101"/>
      <c r="BJ294" s="101"/>
      <c r="BK294" s="101"/>
      <c r="BL294" s="101"/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/>
      <c r="BU294" s="101"/>
      <c r="BV294" s="101"/>
      <c r="BW294" s="101"/>
      <c r="BX294" s="101"/>
      <c r="BY294" s="101"/>
      <c r="BZ294" s="101"/>
      <c r="CA294" s="101"/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0</v>
      </c>
      <c r="CJ294" s="94">
        <f t="shared" si="112"/>
        <v>0</v>
      </c>
      <c r="CK294" s="94">
        <f t="shared" si="113"/>
        <v>0</v>
      </c>
      <c r="CL294" s="94">
        <f t="shared" si="114"/>
        <v>0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5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1672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46">
        <f t="shared" si="121"/>
        <v>7</v>
      </c>
      <c r="W295" s="46"/>
      <c r="X295" s="119">
        <f t="shared" si="122"/>
        <v>7</v>
      </c>
      <c r="Y295" s="101">
        <v>13</v>
      </c>
      <c r="Z295" s="101">
        <v>23</v>
      </c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46">
        <f t="shared" si="123"/>
        <v>36</v>
      </c>
      <c r="AL295" s="54"/>
      <c r="AM295" s="119">
        <f t="shared" si="124"/>
        <v>36</v>
      </c>
      <c r="AN295" s="101">
        <v>0</v>
      </c>
      <c r="AO295" s="101">
        <v>0</v>
      </c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/>
      <c r="BF295" s="101"/>
      <c r="BG295" s="101"/>
      <c r="BH295" s="101"/>
      <c r="BI295" s="101"/>
      <c r="BJ295" s="101"/>
      <c r="BK295" s="101"/>
      <c r="BL295" s="101"/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/>
      <c r="BU295" s="101"/>
      <c r="BV295" s="101"/>
      <c r="BW295" s="101"/>
      <c r="BX295" s="101"/>
      <c r="BY295" s="101"/>
      <c r="BZ295" s="101"/>
      <c r="CA295" s="101"/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0</v>
      </c>
      <c r="CJ295" s="94">
        <f t="shared" si="112"/>
        <v>0</v>
      </c>
      <c r="CK295" s="94">
        <f t="shared" si="113"/>
        <v>0</v>
      </c>
      <c r="CL295" s="94">
        <f t="shared" si="114"/>
        <v>0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44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1672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46">
        <f t="shared" si="121"/>
        <v>29</v>
      </c>
      <c r="W296" s="46"/>
      <c r="X296" s="119">
        <f t="shared" si="122"/>
        <v>29</v>
      </c>
      <c r="Y296" s="101">
        <v>5</v>
      </c>
      <c r="Z296" s="101">
        <v>4</v>
      </c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46">
        <f t="shared" si="123"/>
        <v>9</v>
      </c>
      <c r="AL296" s="54"/>
      <c r="AM296" s="119">
        <f t="shared" si="124"/>
        <v>9</v>
      </c>
      <c r="AN296" s="101">
        <v>0</v>
      </c>
      <c r="AO296" s="101">
        <v>0</v>
      </c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/>
      <c r="BF296" s="101"/>
      <c r="BG296" s="101"/>
      <c r="BH296" s="101"/>
      <c r="BI296" s="101"/>
      <c r="BJ296" s="101"/>
      <c r="BK296" s="101"/>
      <c r="BL296" s="101"/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/>
      <c r="BU296" s="101"/>
      <c r="BV296" s="101"/>
      <c r="BW296" s="101"/>
      <c r="BX296" s="101"/>
      <c r="BY296" s="101"/>
      <c r="BZ296" s="101"/>
      <c r="CA296" s="101"/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0</v>
      </c>
      <c r="CJ296" s="94">
        <f t="shared" si="112"/>
        <v>0</v>
      </c>
      <c r="CK296" s="94">
        <f t="shared" si="113"/>
        <v>0</v>
      </c>
      <c r="CL296" s="94">
        <f t="shared" si="114"/>
        <v>0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38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1672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46">
        <f t="shared" si="121"/>
        <v>1</v>
      </c>
      <c r="W297" s="46"/>
      <c r="X297" s="119">
        <f t="shared" si="122"/>
        <v>1</v>
      </c>
      <c r="Y297" s="101">
        <v>0</v>
      </c>
      <c r="Z297" s="101">
        <v>0</v>
      </c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46">
        <f t="shared" si="123"/>
        <v>0</v>
      </c>
      <c r="AL297" s="54"/>
      <c r="AM297" s="119">
        <f t="shared" si="124"/>
        <v>0</v>
      </c>
      <c r="AN297" s="101">
        <v>0</v>
      </c>
      <c r="AO297" s="101">
        <v>0</v>
      </c>
      <c r="AP297" s="101"/>
      <c r="AQ297" s="101"/>
      <c r="AR297" s="101"/>
      <c r="AS297" s="101"/>
      <c r="AT297" s="101"/>
      <c r="AU297" s="101"/>
      <c r="AV297" s="101"/>
      <c r="AW297" s="101"/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/>
      <c r="BF297" s="101"/>
      <c r="BG297" s="101"/>
      <c r="BH297" s="101"/>
      <c r="BI297" s="101"/>
      <c r="BJ297" s="101"/>
      <c r="BK297" s="101"/>
      <c r="BL297" s="101"/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/>
      <c r="BU297" s="101"/>
      <c r="BV297" s="101"/>
      <c r="BW297" s="101"/>
      <c r="BX297" s="101"/>
      <c r="BY297" s="101"/>
      <c r="BZ297" s="101"/>
      <c r="CA297" s="101"/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1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871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46">
        <f t="shared" si="121"/>
        <v>0</v>
      </c>
      <c r="W298" s="46"/>
      <c r="X298" s="119">
        <f t="shared" si="122"/>
        <v>0</v>
      </c>
      <c r="Y298" s="101">
        <v>5</v>
      </c>
      <c r="Z298" s="101">
        <v>2</v>
      </c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46">
        <f t="shared" si="123"/>
        <v>7</v>
      </c>
      <c r="AL298" s="54"/>
      <c r="AM298" s="119">
        <f t="shared" si="124"/>
        <v>7</v>
      </c>
      <c r="AN298" s="101">
        <v>0</v>
      </c>
      <c r="AO298" s="101">
        <v>0</v>
      </c>
      <c r="AP298" s="101"/>
      <c r="AQ298" s="101"/>
      <c r="AR298" s="101"/>
      <c r="AS298" s="101"/>
      <c r="AT298" s="101"/>
      <c r="AU298" s="101"/>
      <c r="AV298" s="101"/>
      <c r="AW298" s="101"/>
      <c r="AX298" s="101"/>
      <c r="AY298" s="101"/>
      <c r="AZ298" s="46">
        <f t="shared" si="125"/>
        <v>0</v>
      </c>
      <c r="BA298" s="54"/>
      <c r="BB298" s="119">
        <f t="shared" si="126"/>
        <v>0</v>
      </c>
      <c r="BC298" s="101">
        <v>0</v>
      </c>
      <c r="BD298" s="101">
        <v>0</v>
      </c>
      <c r="BE298" s="101"/>
      <c r="BF298" s="101"/>
      <c r="BG298" s="101"/>
      <c r="BH298" s="101"/>
      <c r="BI298" s="101"/>
      <c r="BJ298" s="101"/>
      <c r="BK298" s="101"/>
      <c r="BL298" s="101"/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/>
      <c r="BU298" s="101"/>
      <c r="BV298" s="101"/>
      <c r="BW298" s="101"/>
      <c r="BX298" s="101"/>
      <c r="BY298" s="101"/>
      <c r="BZ298" s="101"/>
      <c r="CA298" s="101"/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0</v>
      </c>
      <c r="CK298" s="94">
        <f t="shared" si="113"/>
        <v>0</v>
      </c>
      <c r="CL298" s="94">
        <f t="shared" si="114"/>
        <v>0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7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871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46">
        <f t="shared" si="121"/>
        <v>0</v>
      </c>
      <c r="W299" s="46"/>
      <c r="X299" s="119">
        <f t="shared" si="122"/>
        <v>0</v>
      </c>
      <c r="Y299" s="101">
        <v>0</v>
      </c>
      <c r="Z299" s="101">
        <v>0</v>
      </c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46">
        <f t="shared" si="123"/>
        <v>0</v>
      </c>
      <c r="AL299" s="54"/>
      <c r="AM299" s="119">
        <f t="shared" si="124"/>
        <v>0</v>
      </c>
      <c r="AN299" s="101">
        <v>0</v>
      </c>
      <c r="AO299" s="101">
        <v>0</v>
      </c>
      <c r="AP299" s="101"/>
      <c r="AQ299" s="101"/>
      <c r="AR299" s="101"/>
      <c r="AS299" s="101"/>
      <c r="AT299" s="101"/>
      <c r="AU299" s="101"/>
      <c r="AV299" s="101"/>
      <c r="AW299" s="101"/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/>
      <c r="BF299" s="101"/>
      <c r="BG299" s="101"/>
      <c r="BH299" s="101"/>
      <c r="BI299" s="101"/>
      <c r="BJ299" s="101"/>
      <c r="BK299" s="101"/>
      <c r="BL299" s="101"/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/>
      <c r="BU299" s="101"/>
      <c r="BV299" s="101"/>
      <c r="BW299" s="101"/>
      <c r="BX299" s="101"/>
      <c r="BY299" s="101"/>
      <c r="BZ299" s="101"/>
      <c r="CA299" s="101"/>
      <c r="CB299" s="101"/>
      <c r="CC299" s="101"/>
      <c r="CD299" s="51">
        <f t="shared" si="129"/>
        <v>0</v>
      </c>
      <c r="CE299" s="54"/>
      <c r="CF299" s="119">
        <f t="shared" si="130"/>
        <v>0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0</v>
      </c>
      <c r="CK299" s="94">
        <f t="shared" si="113"/>
        <v>0</v>
      </c>
      <c r="CL299" s="94">
        <f t="shared" si="114"/>
        <v>0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0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871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46">
        <f t="shared" si="121"/>
        <v>1</v>
      </c>
      <c r="W300" s="46"/>
      <c r="X300" s="119">
        <f t="shared" si="122"/>
        <v>1</v>
      </c>
      <c r="Y300" s="101">
        <v>0</v>
      </c>
      <c r="Z300" s="101">
        <v>0</v>
      </c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46">
        <f t="shared" si="123"/>
        <v>0</v>
      </c>
      <c r="AL300" s="54"/>
      <c r="AM300" s="119">
        <f t="shared" si="124"/>
        <v>0</v>
      </c>
      <c r="AN300" s="101">
        <v>0</v>
      </c>
      <c r="AO300" s="101">
        <v>0</v>
      </c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/>
      <c r="BF300" s="101"/>
      <c r="BG300" s="101"/>
      <c r="BH300" s="101"/>
      <c r="BI300" s="101"/>
      <c r="BJ300" s="101"/>
      <c r="BK300" s="101"/>
      <c r="BL300" s="101"/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/>
      <c r="BU300" s="101"/>
      <c r="BV300" s="101"/>
      <c r="BW300" s="101"/>
      <c r="BX300" s="101"/>
      <c r="BY300" s="101"/>
      <c r="BZ300" s="101"/>
      <c r="CA300" s="101"/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0</v>
      </c>
      <c r="CK300" s="94">
        <f t="shared" si="113"/>
        <v>0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871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0</v>
      </c>
      <c r="Z301" s="101">
        <v>0</v>
      </c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46">
        <f t="shared" si="123"/>
        <v>0</v>
      </c>
      <c r="AL301" s="54"/>
      <c r="AM301" s="119">
        <f t="shared" si="124"/>
        <v>0</v>
      </c>
      <c r="AN301" s="101">
        <v>1</v>
      </c>
      <c r="AO301" s="101">
        <v>0</v>
      </c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46">
        <f t="shared" si="125"/>
        <v>1</v>
      </c>
      <c r="BA301" s="54"/>
      <c r="BB301" s="119">
        <f t="shared" si="126"/>
        <v>1</v>
      </c>
      <c r="BC301" s="101">
        <v>0</v>
      </c>
      <c r="BD301" s="101">
        <v>0</v>
      </c>
      <c r="BE301" s="101"/>
      <c r="BF301" s="101"/>
      <c r="BG301" s="101"/>
      <c r="BH301" s="101"/>
      <c r="BI301" s="101"/>
      <c r="BJ301" s="101"/>
      <c r="BK301" s="101"/>
      <c r="BL301" s="101"/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/>
      <c r="BU301" s="101"/>
      <c r="BV301" s="101"/>
      <c r="BW301" s="101"/>
      <c r="BX301" s="101"/>
      <c r="BY301" s="101"/>
      <c r="BZ301" s="101"/>
      <c r="CA301" s="101"/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1</v>
      </c>
      <c r="CH301" s="94">
        <f t="shared" si="110"/>
        <v>0</v>
      </c>
      <c r="CI301" s="94">
        <f t="shared" si="111"/>
        <v>0</v>
      </c>
      <c r="CJ301" s="94">
        <f t="shared" si="112"/>
        <v>0</v>
      </c>
      <c r="CK301" s="94">
        <f t="shared" si="113"/>
        <v>0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1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871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46">
        <f t="shared" si="121"/>
        <v>0</v>
      </c>
      <c r="W302" s="46"/>
      <c r="X302" s="119">
        <f t="shared" si="122"/>
        <v>0</v>
      </c>
      <c r="Y302" s="101">
        <v>6</v>
      </c>
      <c r="Z302" s="101">
        <v>15</v>
      </c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46">
        <f t="shared" si="123"/>
        <v>21</v>
      </c>
      <c r="AL302" s="54"/>
      <c r="AM302" s="119">
        <f t="shared" si="124"/>
        <v>21</v>
      </c>
      <c r="AN302" s="101">
        <v>0</v>
      </c>
      <c r="AO302" s="101">
        <v>0</v>
      </c>
      <c r="AP302" s="101"/>
      <c r="AQ302" s="101"/>
      <c r="AR302" s="101"/>
      <c r="AS302" s="101"/>
      <c r="AT302" s="101"/>
      <c r="AU302" s="101"/>
      <c r="AV302" s="101"/>
      <c r="AW302" s="101"/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/>
      <c r="BF302" s="101"/>
      <c r="BG302" s="101"/>
      <c r="BH302" s="101"/>
      <c r="BI302" s="101"/>
      <c r="BJ302" s="101"/>
      <c r="BK302" s="101"/>
      <c r="BL302" s="101"/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/>
      <c r="BU302" s="101"/>
      <c r="BV302" s="101"/>
      <c r="BW302" s="101"/>
      <c r="BX302" s="101"/>
      <c r="BY302" s="101"/>
      <c r="BZ302" s="101"/>
      <c r="CA302" s="101"/>
      <c r="CB302" s="101"/>
      <c r="CC302" s="101"/>
      <c r="CD302" s="51">
        <f t="shared" si="129"/>
        <v>0</v>
      </c>
      <c r="CE302" s="54"/>
      <c r="CF302" s="119">
        <f t="shared" si="130"/>
        <v>0</v>
      </c>
      <c r="CG302" s="94">
        <f t="shared" si="131"/>
        <v>6</v>
      </c>
      <c r="CH302" s="94">
        <f t="shared" si="110"/>
        <v>15</v>
      </c>
      <c r="CI302" s="94">
        <f t="shared" si="111"/>
        <v>0</v>
      </c>
      <c r="CJ302" s="94">
        <f t="shared" si="112"/>
        <v>0</v>
      </c>
      <c r="CK302" s="94">
        <f t="shared" si="113"/>
        <v>0</v>
      </c>
      <c r="CL302" s="94">
        <f t="shared" si="114"/>
        <v>0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21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871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46">
        <f t="shared" si="121"/>
        <v>1</v>
      </c>
      <c r="W303" s="46"/>
      <c r="X303" s="119">
        <f t="shared" si="122"/>
        <v>1</v>
      </c>
      <c r="Y303" s="101">
        <v>4</v>
      </c>
      <c r="Z303" s="101">
        <v>0</v>
      </c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46">
        <f t="shared" si="123"/>
        <v>4</v>
      </c>
      <c r="AL303" s="54"/>
      <c r="AM303" s="119">
        <f t="shared" si="124"/>
        <v>4</v>
      </c>
      <c r="AN303" s="101">
        <v>0</v>
      </c>
      <c r="AO303" s="101">
        <v>0</v>
      </c>
      <c r="AP303" s="101"/>
      <c r="AQ303" s="101"/>
      <c r="AR303" s="101"/>
      <c r="AS303" s="101"/>
      <c r="AT303" s="101"/>
      <c r="AU303" s="101"/>
      <c r="AV303" s="101"/>
      <c r="AW303" s="101"/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/>
      <c r="BF303" s="101"/>
      <c r="BG303" s="101"/>
      <c r="BH303" s="101"/>
      <c r="BI303" s="101"/>
      <c r="BJ303" s="101"/>
      <c r="BK303" s="101"/>
      <c r="BL303" s="101"/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/>
      <c r="BU303" s="101"/>
      <c r="BV303" s="101"/>
      <c r="BW303" s="101"/>
      <c r="BX303" s="101"/>
      <c r="BY303" s="101"/>
      <c r="BZ303" s="101"/>
      <c r="CA303" s="101"/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0</v>
      </c>
      <c r="CJ303" s="94">
        <f t="shared" si="112"/>
        <v>0</v>
      </c>
      <c r="CK303" s="94">
        <f t="shared" si="113"/>
        <v>0</v>
      </c>
      <c r="CL303" s="94">
        <f t="shared" si="114"/>
        <v>0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5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1391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1</v>
      </c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46">
        <f t="shared" si="121"/>
        <v>9</v>
      </c>
      <c r="W304" s="46"/>
      <c r="X304" s="119">
        <f t="shared" si="122"/>
        <v>9</v>
      </c>
      <c r="Y304" s="101">
        <v>12</v>
      </c>
      <c r="Z304" s="101">
        <v>7</v>
      </c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46">
        <f t="shared" si="123"/>
        <v>19</v>
      </c>
      <c r="AL304" s="54"/>
      <c r="AM304" s="119">
        <f t="shared" si="124"/>
        <v>19</v>
      </c>
      <c r="AN304" s="101">
        <v>0</v>
      </c>
      <c r="AO304" s="101">
        <v>0</v>
      </c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/>
      <c r="BF304" s="101"/>
      <c r="BG304" s="101"/>
      <c r="BH304" s="101"/>
      <c r="BI304" s="101"/>
      <c r="BJ304" s="101"/>
      <c r="BK304" s="101"/>
      <c r="BL304" s="101"/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/>
      <c r="BU304" s="101"/>
      <c r="BV304" s="101"/>
      <c r="BW304" s="101"/>
      <c r="BX304" s="101"/>
      <c r="BY304" s="101"/>
      <c r="BZ304" s="101"/>
      <c r="CA304" s="101"/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8</v>
      </c>
      <c r="CI304" s="94">
        <f t="shared" si="111"/>
        <v>0</v>
      </c>
      <c r="CJ304" s="94">
        <f t="shared" si="112"/>
        <v>0</v>
      </c>
      <c r="CK304" s="94">
        <f t="shared" si="113"/>
        <v>0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28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1391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1</v>
      </c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46">
        <f t="shared" si="121"/>
        <v>1</v>
      </c>
      <c r="W305" s="46"/>
      <c r="X305" s="119">
        <f t="shared" si="122"/>
        <v>1</v>
      </c>
      <c r="Y305" s="101">
        <v>0</v>
      </c>
      <c r="Z305" s="101">
        <v>0</v>
      </c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46">
        <f t="shared" si="123"/>
        <v>0</v>
      </c>
      <c r="AL305" s="54"/>
      <c r="AM305" s="119">
        <f t="shared" si="124"/>
        <v>0</v>
      </c>
      <c r="AN305" s="101">
        <v>0</v>
      </c>
      <c r="AO305" s="101">
        <v>0</v>
      </c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46">
        <f t="shared" si="125"/>
        <v>0</v>
      </c>
      <c r="BA305" s="54"/>
      <c r="BB305" s="119">
        <f t="shared" si="126"/>
        <v>0</v>
      </c>
      <c r="BC305" s="101">
        <v>0</v>
      </c>
      <c r="BD305" s="101">
        <v>0</v>
      </c>
      <c r="BE305" s="101"/>
      <c r="BF305" s="101"/>
      <c r="BG305" s="101"/>
      <c r="BH305" s="101"/>
      <c r="BI305" s="101"/>
      <c r="BJ305" s="101"/>
      <c r="BK305" s="101"/>
      <c r="BL305" s="101"/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0</v>
      </c>
      <c r="BT305" s="101"/>
      <c r="BU305" s="101"/>
      <c r="BV305" s="101"/>
      <c r="BW305" s="101"/>
      <c r="BX305" s="101"/>
      <c r="BY305" s="101"/>
      <c r="BZ305" s="101"/>
      <c r="CA305" s="101"/>
      <c r="CB305" s="101"/>
      <c r="CC305" s="101"/>
      <c r="CD305" s="51">
        <f t="shared" si="129"/>
        <v>0</v>
      </c>
      <c r="CE305" s="54"/>
      <c r="CF305" s="119">
        <f t="shared" si="130"/>
        <v>0</v>
      </c>
      <c r="CG305" s="94">
        <f t="shared" si="131"/>
        <v>0</v>
      </c>
      <c r="CH305" s="94">
        <f t="shared" si="110"/>
        <v>1</v>
      </c>
      <c r="CI305" s="94">
        <f t="shared" si="111"/>
        <v>0</v>
      </c>
      <c r="CJ305" s="94">
        <f t="shared" si="112"/>
        <v>0</v>
      </c>
      <c r="CK305" s="94">
        <f t="shared" si="113"/>
        <v>0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1391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0</v>
      </c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46">
        <f t="shared" si="121"/>
        <v>3</v>
      </c>
      <c r="W306" s="46"/>
      <c r="X306" s="119">
        <f t="shared" si="122"/>
        <v>3</v>
      </c>
      <c r="Y306" s="101">
        <v>0</v>
      </c>
      <c r="Z306" s="101">
        <v>0</v>
      </c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46">
        <f t="shared" si="123"/>
        <v>0</v>
      </c>
      <c r="AL306" s="54"/>
      <c r="AM306" s="119">
        <f t="shared" si="124"/>
        <v>0</v>
      </c>
      <c r="AN306" s="101">
        <v>0</v>
      </c>
      <c r="AO306" s="101">
        <v>0</v>
      </c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46">
        <f t="shared" si="125"/>
        <v>0</v>
      </c>
      <c r="BA306" s="54"/>
      <c r="BB306" s="119">
        <f t="shared" si="126"/>
        <v>0</v>
      </c>
      <c r="BC306" s="101">
        <v>0</v>
      </c>
      <c r="BD306" s="101">
        <v>0</v>
      </c>
      <c r="BE306" s="101"/>
      <c r="BF306" s="101"/>
      <c r="BG306" s="101"/>
      <c r="BH306" s="101"/>
      <c r="BI306" s="101"/>
      <c r="BJ306" s="101"/>
      <c r="BK306" s="101"/>
      <c r="BL306" s="101"/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/>
      <c r="BU306" s="101"/>
      <c r="BV306" s="101"/>
      <c r="BW306" s="101"/>
      <c r="BX306" s="101"/>
      <c r="BY306" s="101"/>
      <c r="BZ306" s="101"/>
      <c r="CA306" s="101"/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0</v>
      </c>
      <c r="CI306" s="94">
        <f t="shared" si="111"/>
        <v>0</v>
      </c>
      <c r="CJ306" s="94">
        <f t="shared" si="112"/>
        <v>0</v>
      </c>
      <c r="CK306" s="94">
        <f t="shared" si="113"/>
        <v>0</v>
      </c>
      <c r="CL306" s="94">
        <f t="shared" si="114"/>
        <v>0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3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1391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46">
        <f t="shared" si="121"/>
        <v>1</v>
      </c>
      <c r="W307" s="46"/>
      <c r="X307" s="119">
        <f t="shared" si="122"/>
        <v>1</v>
      </c>
      <c r="Y307" s="101">
        <v>10</v>
      </c>
      <c r="Z307" s="101">
        <v>2</v>
      </c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46">
        <f t="shared" si="123"/>
        <v>12</v>
      </c>
      <c r="AL307" s="54"/>
      <c r="AM307" s="119">
        <f t="shared" si="124"/>
        <v>12</v>
      </c>
      <c r="AN307" s="101">
        <v>0</v>
      </c>
      <c r="AO307" s="101">
        <v>0</v>
      </c>
      <c r="AP307" s="101"/>
      <c r="AQ307" s="101"/>
      <c r="AR307" s="101"/>
      <c r="AS307" s="101"/>
      <c r="AT307" s="101"/>
      <c r="AU307" s="101"/>
      <c r="AV307" s="101"/>
      <c r="AW307" s="101"/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/>
      <c r="BF307" s="101"/>
      <c r="BG307" s="101"/>
      <c r="BH307" s="101"/>
      <c r="BI307" s="101"/>
      <c r="BJ307" s="101"/>
      <c r="BK307" s="101"/>
      <c r="BL307" s="101"/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0</v>
      </c>
      <c r="BT307" s="101"/>
      <c r="BU307" s="101"/>
      <c r="BV307" s="101"/>
      <c r="BW307" s="101"/>
      <c r="BX307" s="101"/>
      <c r="BY307" s="101"/>
      <c r="BZ307" s="101"/>
      <c r="CA307" s="101"/>
      <c r="CB307" s="101"/>
      <c r="CC307" s="101"/>
      <c r="CD307" s="51">
        <f t="shared" si="129"/>
        <v>0</v>
      </c>
      <c r="CE307" s="54"/>
      <c r="CF307" s="119">
        <f t="shared" si="130"/>
        <v>0</v>
      </c>
      <c r="CG307" s="94">
        <f t="shared" si="131"/>
        <v>10</v>
      </c>
      <c r="CH307" s="94">
        <f t="shared" si="110"/>
        <v>3</v>
      </c>
      <c r="CI307" s="94">
        <f t="shared" si="111"/>
        <v>0</v>
      </c>
      <c r="CJ307" s="94">
        <f t="shared" si="112"/>
        <v>0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13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870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46">
        <f t="shared" si="121"/>
        <v>40</v>
      </c>
      <c r="W308" s="46"/>
      <c r="X308" s="119">
        <f t="shared" si="122"/>
        <v>40</v>
      </c>
      <c r="Y308" s="101">
        <v>12</v>
      </c>
      <c r="Z308" s="101">
        <v>5</v>
      </c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46">
        <f t="shared" si="123"/>
        <v>17</v>
      </c>
      <c r="AL308" s="54"/>
      <c r="AM308" s="119">
        <f t="shared" si="124"/>
        <v>17</v>
      </c>
      <c r="AN308" s="101">
        <v>0</v>
      </c>
      <c r="AO308" s="101">
        <v>0</v>
      </c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46">
        <f t="shared" si="125"/>
        <v>0</v>
      </c>
      <c r="BA308" s="54"/>
      <c r="BB308" s="119">
        <f t="shared" si="126"/>
        <v>0</v>
      </c>
      <c r="BC308" s="101">
        <v>0</v>
      </c>
      <c r="BD308" s="101">
        <v>0</v>
      </c>
      <c r="BE308" s="101"/>
      <c r="BF308" s="101"/>
      <c r="BG308" s="101"/>
      <c r="BH308" s="101"/>
      <c r="BI308" s="101"/>
      <c r="BJ308" s="101"/>
      <c r="BK308" s="101"/>
      <c r="BL308" s="101"/>
      <c r="BM308" s="101"/>
      <c r="BN308" s="103"/>
      <c r="BO308" s="51">
        <f t="shared" si="127"/>
        <v>0</v>
      </c>
      <c r="BP308" s="54"/>
      <c r="BQ308" s="119">
        <f t="shared" si="128"/>
        <v>0</v>
      </c>
      <c r="BR308" s="101">
        <v>1</v>
      </c>
      <c r="BS308" s="101">
        <v>1</v>
      </c>
      <c r="BT308" s="101"/>
      <c r="BU308" s="101"/>
      <c r="BV308" s="101"/>
      <c r="BW308" s="101"/>
      <c r="BX308" s="101"/>
      <c r="BY308" s="101"/>
      <c r="BZ308" s="101"/>
      <c r="CA308" s="101"/>
      <c r="CB308" s="101"/>
      <c r="CC308" s="101"/>
      <c r="CD308" s="51">
        <f t="shared" si="129"/>
        <v>2</v>
      </c>
      <c r="CE308" s="54"/>
      <c r="CF308" s="119">
        <f t="shared" si="130"/>
        <v>2</v>
      </c>
      <c r="CG308" s="94">
        <f t="shared" si="131"/>
        <v>38</v>
      </c>
      <c r="CH308" s="94">
        <f t="shared" si="110"/>
        <v>21</v>
      </c>
      <c r="CI308" s="94">
        <f t="shared" si="111"/>
        <v>0</v>
      </c>
      <c r="CJ308" s="94">
        <f t="shared" si="112"/>
        <v>0</v>
      </c>
      <c r="CK308" s="94">
        <f t="shared" si="113"/>
        <v>0</v>
      </c>
      <c r="CL308" s="94">
        <f t="shared" si="114"/>
        <v>0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59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870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46">
        <f t="shared" si="121"/>
        <v>0</v>
      </c>
      <c r="W309" s="46"/>
      <c r="X309" s="119">
        <f t="shared" si="122"/>
        <v>0</v>
      </c>
      <c r="Y309" s="101">
        <v>0</v>
      </c>
      <c r="Z309" s="101">
        <v>0</v>
      </c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46">
        <f t="shared" si="123"/>
        <v>0</v>
      </c>
      <c r="AL309" s="54"/>
      <c r="AM309" s="119">
        <f t="shared" si="124"/>
        <v>0</v>
      </c>
      <c r="AN309" s="101">
        <v>0</v>
      </c>
      <c r="AO309" s="101">
        <v>0</v>
      </c>
      <c r="AP309" s="101"/>
      <c r="AQ309" s="101"/>
      <c r="AR309" s="101"/>
      <c r="AS309" s="101"/>
      <c r="AT309" s="101"/>
      <c r="AU309" s="101"/>
      <c r="AV309" s="101"/>
      <c r="AW309" s="101"/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/>
      <c r="BF309" s="101"/>
      <c r="BG309" s="101"/>
      <c r="BH309" s="101"/>
      <c r="BI309" s="101"/>
      <c r="BJ309" s="101"/>
      <c r="BK309" s="101"/>
      <c r="BL309" s="101"/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/>
      <c r="BU309" s="101"/>
      <c r="BV309" s="101"/>
      <c r="BW309" s="101"/>
      <c r="BX309" s="101"/>
      <c r="BY309" s="101"/>
      <c r="BZ309" s="101"/>
      <c r="CA309" s="101"/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0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871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46">
        <f t="shared" si="121"/>
        <v>0</v>
      </c>
      <c r="W310" s="46"/>
      <c r="X310" s="119">
        <f t="shared" si="122"/>
        <v>0</v>
      </c>
      <c r="Y310" s="101">
        <v>1</v>
      </c>
      <c r="Z310" s="101">
        <v>3</v>
      </c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46">
        <f t="shared" si="123"/>
        <v>4</v>
      </c>
      <c r="AL310" s="54"/>
      <c r="AM310" s="119">
        <f t="shared" si="124"/>
        <v>4</v>
      </c>
      <c r="AN310" s="101">
        <v>0</v>
      </c>
      <c r="AO310" s="101">
        <v>0</v>
      </c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/>
      <c r="BF310" s="101"/>
      <c r="BG310" s="101"/>
      <c r="BH310" s="101"/>
      <c r="BI310" s="101"/>
      <c r="BJ310" s="101"/>
      <c r="BK310" s="101"/>
      <c r="BL310" s="101"/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/>
      <c r="BU310" s="101"/>
      <c r="BV310" s="101"/>
      <c r="BW310" s="101"/>
      <c r="BX310" s="101"/>
      <c r="BY310" s="101"/>
      <c r="BZ310" s="101"/>
      <c r="CA310" s="101"/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0</v>
      </c>
      <c r="CJ310" s="94">
        <f t="shared" si="112"/>
        <v>0</v>
      </c>
      <c r="CK310" s="94">
        <f t="shared" si="113"/>
        <v>0</v>
      </c>
      <c r="CL310" s="94">
        <f t="shared" si="114"/>
        <v>0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4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870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46">
        <f t="shared" si="121"/>
        <v>3</v>
      </c>
      <c r="W311" s="46"/>
      <c r="X311" s="119">
        <f t="shared" si="122"/>
        <v>3</v>
      </c>
      <c r="Y311" s="101">
        <v>9</v>
      </c>
      <c r="Z311" s="101">
        <v>6</v>
      </c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46">
        <f t="shared" si="123"/>
        <v>15</v>
      </c>
      <c r="AL311" s="54"/>
      <c r="AM311" s="119">
        <f t="shared" si="124"/>
        <v>15</v>
      </c>
      <c r="AN311" s="101">
        <v>0</v>
      </c>
      <c r="AO311" s="101">
        <v>0</v>
      </c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46">
        <f t="shared" si="125"/>
        <v>0</v>
      </c>
      <c r="BA311" s="54"/>
      <c r="BB311" s="119">
        <f t="shared" si="126"/>
        <v>0</v>
      </c>
      <c r="BC311" s="101">
        <v>0</v>
      </c>
      <c r="BD311" s="101">
        <v>0</v>
      </c>
      <c r="BE311" s="101"/>
      <c r="BF311" s="101"/>
      <c r="BG311" s="101"/>
      <c r="BH311" s="101"/>
      <c r="BI311" s="101"/>
      <c r="BJ311" s="101"/>
      <c r="BK311" s="101"/>
      <c r="BL311" s="101"/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/>
      <c r="BU311" s="101"/>
      <c r="BV311" s="101"/>
      <c r="BW311" s="101"/>
      <c r="BX311" s="101"/>
      <c r="BY311" s="101"/>
      <c r="BZ311" s="101"/>
      <c r="CA311" s="101"/>
      <c r="CB311" s="101"/>
      <c r="CC311" s="101"/>
      <c r="CD311" s="51">
        <f t="shared" si="129"/>
        <v>0</v>
      </c>
      <c r="CE311" s="54"/>
      <c r="CF311" s="119">
        <f t="shared" si="130"/>
        <v>0</v>
      </c>
      <c r="CG311" s="94">
        <f t="shared" si="131"/>
        <v>10</v>
      </c>
      <c r="CH311" s="94">
        <f t="shared" si="110"/>
        <v>8</v>
      </c>
      <c r="CI311" s="94">
        <f t="shared" si="111"/>
        <v>0</v>
      </c>
      <c r="CJ311" s="94">
        <f t="shared" si="112"/>
        <v>0</v>
      </c>
      <c r="CK311" s="94">
        <f t="shared" si="113"/>
        <v>0</v>
      </c>
      <c r="CL311" s="94">
        <f t="shared" si="114"/>
        <v>0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18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870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46">
        <f t="shared" si="121"/>
        <v>11</v>
      </c>
      <c r="W312" s="46"/>
      <c r="X312" s="119">
        <f t="shared" si="122"/>
        <v>11</v>
      </c>
      <c r="Y312" s="101">
        <v>4</v>
      </c>
      <c r="Z312" s="101">
        <v>8</v>
      </c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46">
        <f t="shared" si="123"/>
        <v>12</v>
      </c>
      <c r="AL312" s="54"/>
      <c r="AM312" s="119">
        <f t="shared" si="124"/>
        <v>12</v>
      </c>
      <c r="AN312" s="101">
        <v>1</v>
      </c>
      <c r="AO312" s="101">
        <v>1</v>
      </c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46">
        <f t="shared" si="125"/>
        <v>2</v>
      </c>
      <c r="BA312" s="54"/>
      <c r="BB312" s="119">
        <f t="shared" si="126"/>
        <v>2</v>
      </c>
      <c r="BC312" s="101">
        <v>0</v>
      </c>
      <c r="BD312" s="101">
        <v>0</v>
      </c>
      <c r="BE312" s="101"/>
      <c r="BF312" s="101"/>
      <c r="BG312" s="101"/>
      <c r="BH312" s="101"/>
      <c r="BI312" s="101"/>
      <c r="BJ312" s="101"/>
      <c r="BK312" s="101"/>
      <c r="BL312" s="101"/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/>
      <c r="BU312" s="101"/>
      <c r="BV312" s="101"/>
      <c r="BW312" s="101"/>
      <c r="BX312" s="101"/>
      <c r="BY312" s="101"/>
      <c r="BZ312" s="101"/>
      <c r="CA312" s="101"/>
      <c r="CB312" s="101"/>
      <c r="CC312" s="101"/>
      <c r="CD312" s="51">
        <f t="shared" si="129"/>
        <v>0</v>
      </c>
      <c r="CE312" s="54"/>
      <c r="CF312" s="119">
        <f t="shared" si="130"/>
        <v>0</v>
      </c>
      <c r="CG312" s="94">
        <f t="shared" si="131"/>
        <v>11</v>
      </c>
      <c r="CH312" s="94">
        <f t="shared" si="110"/>
        <v>14</v>
      </c>
      <c r="CI312" s="94">
        <f t="shared" si="111"/>
        <v>0</v>
      </c>
      <c r="CJ312" s="94">
        <f t="shared" si="112"/>
        <v>0</v>
      </c>
      <c r="CK312" s="94">
        <f t="shared" si="113"/>
        <v>0</v>
      </c>
      <c r="CL312" s="94">
        <f t="shared" si="114"/>
        <v>0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25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871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5</v>
      </c>
      <c r="Z313" s="101">
        <v>4</v>
      </c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46">
        <f t="shared" si="123"/>
        <v>9</v>
      </c>
      <c r="AL313" s="54"/>
      <c r="AM313" s="119">
        <f t="shared" si="124"/>
        <v>9</v>
      </c>
      <c r="AN313" s="101">
        <v>0</v>
      </c>
      <c r="AO313" s="101">
        <v>0</v>
      </c>
      <c r="AP313" s="101"/>
      <c r="AQ313" s="101"/>
      <c r="AR313" s="101"/>
      <c r="AS313" s="101"/>
      <c r="AT313" s="101"/>
      <c r="AU313" s="101"/>
      <c r="AV313" s="101"/>
      <c r="AW313" s="101"/>
      <c r="AX313" s="101"/>
      <c r="AY313" s="101"/>
      <c r="AZ313" s="46">
        <f t="shared" si="125"/>
        <v>0</v>
      </c>
      <c r="BA313" s="54"/>
      <c r="BB313" s="119">
        <f t="shared" si="126"/>
        <v>0</v>
      </c>
      <c r="BC313" s="101">
        <v>0</v>
      </c>
      <c r="BD313" s="101">
        <v>0</v>
      </c>
      <c r="BE313" s="101"/>
      <c r="BF313" s="101"/>
      <c r="BG313" s="101"/>
      <c r="BH313" s="101"/>
      <c r="BI313" s="101"/>
      <c r="BJ313" s="101"/>
      <c r="BK313" s="101"/>
      <c r="BL313" s="101"/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/>
      <c r="BU313" s="101"/>
      <c r="BV313" s="101"/>
      <c r="BW313" s="101"/>
      <c r="BX313" s="101"/>
      <c r="BY313" s="101"/>
      <c r="BZ313" s="101"/>
      <c r="CA313" s="101"/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0</v>
      </c>
      <c r="CJ313" s="94">
        <f t="shared" si="112"/>
        <v>0</v>
      </c>
      <c r="CK313" s="94">
        <f t="shared" si="113"/>
        <v>0</v>
      </c>
      <c r="CL313" s="94">
        <f t="shared" si="114"/>
        <v>0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9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870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46">
        <f t="shared" si="121"/>
        <v>3</v>
      </c>
      <c r="W314" s="46"/>
      <c r="X314" s="119">
        <f t="shared" si="122"/>
        <v>3</v>
      </c>
      <c r="Y314" s="101">
        <v>4</v>
      </c>
      <c r="Z314" s="101">
        <v>0</v>
      </c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46">
        <f t="shared" si="123"/>
        <v>4</v>
      </c>
      <c r="AL314" s="54"/>
      <c r="AM314" s="119">
        <f t="shared" si="124"/>
        <v>4</v>
      </c>
      <c r="AN314" s="101">
        <v>0</v>
      </c>
      <c r="AO314" s="101">
        <v>0</v>
      </c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/>
      <c r="BF314" s="101"/>
      <c r="BG314" s="101"/>
      <c r="BH314" s="101"/>
      <c r="BI314" s="101"/>
      <c r="BJ314" s="101"/>
      <c r="BK314" s="101"/>
      <c r="BL314" s="101"/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/>
      <c r="BU314" s="101"/>
      <c r="BV314" s="101"/>
      <c r="BW314" s="101"/>
      <c r="BX314" s="101"/>
      <c r="BY314" s="101"/>
      <c r="BZ314" s="101"/>
      <c r="CA314" s="101"/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0</v>
      </c>
      <c r="CK314" s="94">
        <f t="shared" si="113"/>
        <v>0</v>
      </c>
      <c r="CL314" s="94">
        <f t="shared" si="114"/>
        <v>0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7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1714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4</v>
      </c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46">
        <f t="shared" si="121"/>
        <v>7</v>
      </c>
      <c r="W315" s="46"/>
      <c r="X315" s="119">
        <f t="shared" si="122"/>
        <v>7</v>
      </c>
      <c r="Y315" s="101">
        <v>4</v>
      </c>
      <c r="Z315" s="101">
        <v>2</v>
      </c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46">
        <f t="shared" si="123"/>
        <v>6</v>
      </c>
      <c r="AL315" s="54"/>
      <c r="AM315" s="119">
        <f t="shared" si="124"/>
        <v>6</v>
      </c>
      <c r="AN315" s="101">
        <v>2</v>
      </c>
      <c r="AO315" s="101">
        <v>4</v>
      </c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46">
        <f t="shared" si="125"/>
        <v>6</v>
      </c>
      <c r="BA315" s="54"/>
      <c r="BB315" s="119">
        <f t="shared" si="126"/>
        <v>6</v>
      </c>
      <c r="BC315" s="101">
        <v>0</v>
      </c>
      <c r="BD315" s="101">
        <v>0</v>
      </c>
      <c r="BE315" s="101"/>
      <c r="BF315" s="101"/>
      <c r="BG315" s="101"/>
      <c r="BH315" s="101"/>
      <c r="BI315" s="101"/>
      <c r="BJ315" s="101"/>
      <c r="BK315" s="101"/>
      <c r="BL315" s="101"/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/>
      <c r="BU315" s="101"/>
      <c r="BV315" s="101"/>
      <c r="BW315" s="101"/>
      <c r="BX315" s="101"/>
      <c r="BY315" s="101"/>
      <c r="BZ315" s="101"/>
      <c r="CA315" s="101"/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10</v>
      </c>
      <c r="CI315" s="94">
        <f t="shared" si="111"/>
        <v>0</v>
      </c>
      <c r="CJ315" s="94">
        <f t="shared" si="112"/>
        <v>0</v>
      </c>
      <c r="CK315" s="94">
        <f t="shared" si="113"/>
        <v>0</v>
      </c>
      <c r="CL315" s="94">
        <f t="shared" si="114"/>
        <v>0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19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1391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0</v>
      </c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46">
        <f t="shared" si="121"/>
        <v>1</v>
      </c>
      <c r="W316" s="46"/>
      <c r="X316" s="119">
        <f t="shared" si="122"/>
        <v>1</v>
      </c>
      <c r="Y316" s="101">
        <v>5</v>
      </c>
      <c r="Z316" s="101">
        <v>1</v>
      </c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46">
        <f t="shared" si="123"/>
        <v>6</v>
      </c>
      <c r="AL316" s="54"/>
      <c r="AM316" s="119">
        <f t="shared" si="124"/>
        <v>6</v>
      </c>
      <c r="AN316" s="101">
        <v>0</v>
      </c>
      <c r="AO316" s="101">
        <v>0</v>
      </c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46">
        <f t="shared" si="125"/>
        <v>0</v>
      </c>
      <c r="BA316" s="54"/>
      <c r="BB316" s="119">
        <f t="shared" si="126"/>
        <v>0</v>
      </c>
      <c r="BC316" s="101">
        <v>0</v>
      </c>
      <c r="BD316" s="101">
        <v>0</v>
      </c>
      <c r="BE316" s="101"/>
      <c r="BF316" s="101"/>
      <c r="BG316" s="101"/>
      <c r="BH316" s="101"/>
      <c r="BI316" s="101"/>
      <c r="BJ316" s="101"/>
      <c r="BK316" s="101"/>
      <c r="BL316" s="101"/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/>
      <c r="BU316" s="101"/>
      <c r="BV316" s="101"/>
      <c r="BW316" s="101"/>
      <c r="BX316" s="101"/>
      <c r="BY316" s="101"/>
      <c r="BZ316" s="101"/>
      <c r="CA316" s="101"/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1</v>
      </c>
      <c r="CI316" s="94">
        <f t="shared" si="111"/>
        <v>0</v>
      </c>
      <c r="CJ316" s="94">
        <f t="shared" si="112"/>
        <v>0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7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1391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46">
        <f t="shared" si="121"/>
        <v>0</v>
      </c>
      <c r="W317" s="46"/>
      <c r="X317" s="119">
        <f t="shared" si="122"/>
        <v>0</v>
      </c>
      <c r="Y317" s="101">
        <v>0</v>
      </c>
      <c r="Z317" s="101">
        <v>10</v>
      </c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46">
        <f t="shared" si="123"/>
        <v>10</v>
      </c>
      <c r="AL317" s="54"/>
      <c r="AM317" s="119">
        <f t="shared" si="124"/>
        <v>10</v>
      </c>
      <c r="AN317" s="101">
        <v>0</v>
      </c>
      <c r="AO317" s="101">
        <v>0</v>
      </c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46">
        <f t="shared" si="125"/>
        <v>0</v>
      </c>
      <c r="BA317" s="54"/>
      <c r="BB317" s="119">
        <f t="shared" si="126"/>
        <v>0</v>
      </c>
      <c r="BC317" s="101">
        <v>0</v>
      </c>
      <c r="BD317" s="101">
        <v>0</v>
      </c>
      <c r="BE317" s="101"/>
      <c r="BF317" s="101"/>
      <c r="BG317" s="101"/>
      <c r="BH317" s="101"/>
      <c r="BI317" s="101"/>
      <c r="BJ317" s="101"/>
      <c r="BK317" s="101"/>
      <c r="BL317" s="101"/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/>
      <c r="BU317" s="101"/>
      <c r="BV317" s="101"/>
      <c r="BW317" s="101"/>
      <c r="BX317" s="101"/>
      <c r="BY317" s="101"/>
      <c r="BZ317" s="101"/>
      <c r="CA317" s="101"/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0</v>
      </c>
      <c r="CH317" s="94">
        <f t="shared" si="110"/>
        <v>11</v>
      </c>
      <c r="CI317" s="94">
        <f t="shared" si="111"/>
        <v>0</v>
      </c>
      <c r="CJ317" s="94">
        <f t="shared" si="112"/>
        <v>0</v>
      </c>
      <c r="CK317" s="94">
        <f t="shared" si="113"/>
        <v>0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11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1391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46">
        <f t="shared" si="121"/>
        <v>1</v>
      </c>
      <c r="W318" s="46"/>
      <c r="X318" s="119">
        <f t="shared" si="122"/>
        <v>1</v>
      </c>
      <c r="Y318" s="101">
        <v>4</v>
      </c>
      <c r="Z318" s="101">
        <v>12</v>
      </c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46">
        <f t="shared" si="123"/>
        <v>16</v>
      </c>
      <c r="AL318" s="54"/>
      <c r="AM318" s="119">
        <f t="shared" si="124"/>
        <v>16</v>
      </c>
      <c r="AN318" s="101">
        <v>0</v>
      </c>
      <c r="AO318" s="101">
        <v>0</v>
      </c>
      <c r="AP318" s="101"/>
      <c r="AQ318" s="101"/>
      <c r="AR318" s="101"/>
      <c r="AS318" s="101"/>
      <c r="AT318" s="101"/>
      <c r="AU318" s="101"/>
      <c r="AV318" s="101"/>
      <c r="AW318" s="101"/>
      <c r="AX318" s="101"/>
      <c r="AY318" s="101"/>
      <c r="AZ318" s="46">
        <f t="shared" si="125"/>
        <v>0</v>
      </c>
      <c r="BA318" s="54"/>
      <c r="BB318" s="119">
        <f t="shared" si="126"/>
        <v>0</v>
      </c>
      <c r="BC318" s="101">
        <v>0</v>
      </c>
      <c r="BD318" s="101">
        <v>0</v>
      </c>
      <c r="BE318" s="101"/>
      <c r="BF318" s="101"/>
      <c r="BG318" s="101"/>
      <c r="BH318" s="101"/>
      <c r="BI318" s="101"/>
      <c r="BJ318" s="101"/>
      <c r="BK318" s="101"/>
      <c r="BL318" s="101"/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1</v>
      </c>
      <c r="BS318" s="101">
        <v>3</v>
      </c>
      <c r="BT318" s="101"/>
      <c r="BU318" s="101"/>
      <c r="BV318" s="101"/>
      <c r="BW318" s="101"/>
      <c r="BX318" s="101"/>
      <c r="BY318" s="101"/>
      <c r="BZ318" s="101"/>
      <c r="CA318" s="101"/>
      <c r="CB318" s="101"/>
      <c r="CC318" s="101"/>
      <c r="CD318" s="51">
        <f t="shared" si="129"/>
        <v>4</v>
      </c>
      <c r="CE318" s="54"/>
      <c r="CF318" s="119">
        <f t="shared" si="130"/>
        <v>4</v>
      </c>
      <c r="CG318" s="94">
        <f t="shared" si="131"/>
        <v>5</v>
      </c>
      <c r="CH318" s="94">
        <f t="shared" si="110"/>
        <v>16</v>
      </c>
      <c r="CI318" s="94">
        <f t="shared" si="111"/>
        <v>0</v>
      </c>
      <c r="CJ318" s="94">
        <f t="shared" si="112"/>
        <v>0</v>
      </c>
      <c r="CK318" s="94">
        <f t="shared" si="113"/>
        <v>0</v>
      </c>
      <c r="CL318" s="94">
        <f t="shared" si="114"/>
        <v>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21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1391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0</v>
      </c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46">
        <f t="shared" si="121"/>
        <v>4</v>
      </c>
      <c r="W319" s="46"/>
      <c r="X319" s="119">
        <f t="shared" si="122"/>
        <v>4</v>
      </c>
      <c r="Y319" s="101">
        <v>36</v>
      </c>
      <c r="Z319" s="101">
        <v>0</v>
      </c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46">
        <f t="shared" si="123"/>
        <v>36</v>
      </c>
      <c r="AL319" s="54"/>
      <c r="AM319" s="119">
        <f t="shared" si="124"/>
        <v>36</v>
      </c>
      <c r="AN319" s="101">
        <v>1</v>
      </c>
      <c r="AO319" s="101">
        <v>0</v>
      </c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46">
        <f t="shared" si="125"/>
        <v>1</v>
      </c>
      <c r="BA319" s="54"/>
      <c r="BB319" s="119">
        <f t="shared" si="126"/>
        <v>1</v>
      </c>
      <c r="BC319" s="101">
        <v>0</v>
      </c>
      <c r="BD319" s="101">
        <v>0</v>
      </c>
      <c r="BE319" s="101"/>
      <c r="BF319" s="101"/>
      <c r="BG319" s="101"/>
      <c r="BH319" s="101"/>
      <c r="BI319" s="101"/>
      <c r="BJ319" s="101"/>
      <c r="BK319" s="101"/>
      <c r="BL319" s="101"/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/>
      <c r="BU319" s="101"/>
      <c r="BV319" s="101"/>
      <c r="BW319" s="101"/>
      <c r="BX319" s="101"/>
      <c r="BY319" s="101"/>
      <c r="BZ319" s="101"/>
      <c r="CA319" s="101"/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0</v>
      </c>
      <c r="CI319" s="94">
        <f t="shared" si="111"/>
        <v>0</v>
      </c>
      <c r="CJ319" s="94">
        <f t="shared" si="112"/>
        <v>0</v>
      </c>
      <c r="CK319" s="94">
        <f t="shared" si="113"/>
        <v>0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41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1672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46">
        <f t="shared" si="121"/>
        <v>1</v>
      </c>
      <c r="W320" s="46"/>
      <c r="X320" s="119">
        <f t="shared" si="122"/>
        <v>1</v>
      </c>
      <c r="Y320" s="101">
        <v>7</v>
      </c>
      <c r="Z320" s="101">
        <v>4</v>
      </c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46">
        <f t="shared" si="123"/>
        <v>11</v>
      </c>
      <c r="AL320" s="54"/>
      <c r="AM320" s="119">
        <f t="shared" si="124"/>
        <v>11</v>
      </c>
      <c r="AN320" s="101">
        <v>0</v>
      </c>
      <c r="AO320" s="101">
        <v>0</v>
      </c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/>
      <c r="BF320" s="101"/>
      <c r="BG320" s="101"/>
      <c r="BH320" s="101"/>
      <c r="BI320" s="101"/>
      <c r="BJ320" s="101"/>
      <c r="BK320" s="101"/>
      <c r="BL320" s="101"/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/>
      <c r="BU320" s="101"/>
      <c r="BV320" s="101"/>
      <c r="BW320" s="101"/>
      <c r="BX320" s="101"/>
      <c r="BY320" s="101"/>
      <c r="BZ320" s="101"/>
      <c r="CA320" s="101"/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0</v>
      </c>
      <c r="CJ320" s="94">
        <f t="shared" si="112"/>
        <v>0</v>
      </c>
      <c r="CK320" s="94">
        <f t="shared" si="113"/>
        <v>0</v>
      </c>
      <c r="CL320" s="94">
        <f t="shared" si="114"/>
        <v>0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12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1672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46">
        <f t="shared" si="121"/>
        <v>3</v>
      </c>
      <c r="W321" s="46"/>
      <c r="X321" s="119">
        <f t="shared" si="122"/>
        <v>3</v>
      </c>
      <c r="Y321" s="101">
        <v>0</v>
      </c>
      <c r="Z321" s="101">
        <v>0</v>
      </c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46">
        <f t="shared" si="123"/>
        <v>0</v>
      </c>
      <c r="AL321" s="54"/>
      <c r="AM321" s="119">
        <f t="shared" si="124"/>
        <v>0</v>
      </c>
      <c r="AN321" s="101">
        <v>0</v>
      </c>
      <c r="AO321" s="101">
        <v>0</v>
      </c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/>
      <c r="BF321" s="101"/>
      <c r="BG321" s="101"/>
      <c r="BH321" s="101"/>
      <c r="BI321" s="101"/>
      <c r="BJ321" s="101"/>
      <c r="BK321" s="101"/>
      <c r="BL321" s="101"/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/>
      <c r="BU321" s="101"/>
      <c r="BV321" s="101"/>
      <c r="BW321" s="101"/>
      <c r="BX321" s="101"/>
      <c r="BY321" s="101"/>
      <c r="BZ321" s="101"/>
      <c r="CA321" s="101"/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0</v>
      </c>
      <c r="CK321" s="94">
        <f t="shared" si="113"/>
        <v>0</v>
      </c>
      <c r="CL321" s="94">
        <f t="shared" si="114"/>
        <v>0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3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1391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46">
        <f t="shared" si="121"/>
        <v>1</v>
      </c>
      <c r="W322" s="46"/>
      <c r="X322" s="119">
        <f t="shared" si="122"/>
        <v>1</v>
      </c>
      <c r="Y322" s="101">
        <v>0</v>
      </c>
      <c r="Z322" s="101">
        <v>0</v>
      </c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46">
        <f t="shared" si="123"/>
        <v>0</v>
      </c>
      <c r="AL322" s="54"/>
      <c r="AM322" s="119">
        <f t="shared" si="124"/>
        <v>0</v>
      </c>
      <c r="AN322" s="101">
        <v>0</v>
      </c>
      <c r="AO322" s="101">
        <v>0</v>
      </c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/>
      <c r="BF322" s="101"/>
      <c r="BG322" s="101"/>
      <c r="BH322" s="101"/>
      <c r="BI322" s="101"/>
      <c r="BJ322" s="101"/>
      <c r="BK322" s="101"/>
      <c r="BL322" s="101"/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/>
      <c r="BU322" s="101"/>
      <c r="BV322" s="101"/>
      <c r="BW322" s="101"/>
      <c r="BX322" s="101"/>
      <c r="BY322" s="101"/>
      <c r="BZ322" s="101"/>
      <c r="CA322" s="101"/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0</v>
      </c>
      <c r="CJ322" s="94">
        <f t="shared" si="112"/>
        <v>0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870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46">
        <f t="shared" si="121"/>
        <v>2</v>
      </c>
      <c r="W323" s="46"/>
      <c r="X323" s="119">
        <f t="shared" si="122"/>
        <v>2</v>
      </c>
      <c r="Y323" s="101">
        <v>23</v>
      </c>
      <c r="Z323" s="101">
        <v>8</v>
      </c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46">
        <f t="shared" si="123"/>
        <v>31</v>
      </c>
      <c r="AL323" s="54"/>
      <c r="AM323" s="119">
        <f t="shared" si="124"/>
        <v>31</v>
      </c>
      <c r="AN323" s="101">
        <v>0</v>
      </c>
      <c r="AO323" s="101">
        <v>0</v>
      </c>
      <c r="AP323" s="101"/>
      <c r="AQ323" s="101"/>
      <c r="AR323" s="101"/>
      <c r="AS323" s="101"/>
      <c r="AT323" s="101"/>
      <c r="AU323" s="101"/>
      <c r="AV323" s="101"/>
      <c r="AW323" s="101"/>
      <c r="AX323" s="101"/>
      <c r="AY323" s="101"/>
      <c r="AZ323" s="46">
        <f t="shared" si="125"/>
        <v>0</v>
      </c>
      <c r="BA323" s="54"/>
      <c r="BB323" s="119">
        <f t="shared" si="126"/>
        <v>0</v>
      </c>
      <c r="BC323" s="101">
        <v>0</v>
      </c>
      <c r="BD323" s="101">
        <v>0</v>
      </c>
      <c r="BE323" s="101"/>
      <c r="BF323" s="101"/>
      <c r="BG323" s="101"/>
      <c r="BH323" s="101"/>
      <c r="BI323" s="101"/>
      <c r="BJ323" s="101"/>
      <c r="BK323" s="101"/>
      <c r="BL323" s="101"/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/>
      <c r="BU323" s="101"/>
      <c r="BV323" s="101"/>
      <c r="BW323" s="101"/>
      <c r="BX323" s="101"/>
      <c r="BY323" s="101"/>
      <c r="BZ323" s="101"/>
      <c r="CA323" s="101"/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0</v>
      </c>
      <c r="CJ323" s="94">
        <f t="shared" si="112"/>
        <v>0</v>
      </c>
      <c r="CK323" s="94">
        <f t="shared" si="113"/>
        <v>0</v>
      </c>
      <c r="CL323" s="94">
        <f t="shared" si="114"/>
        <v>0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33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1391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0</v>
      </c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46">
        <f t="shared" si="121"/>
        <v>0</v>
      </c>
      <c r="W324" s="46"/>
      <c r="X324" s="119">
        <f t="shared" si="122"/>
        <v>0</v>
      </c>
      <c r="Y324" s="101">
        <v>0</v>
      </c>
      <c r="Z324" s="101">
        <v>0</v>
      </c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46">
        <f t="shared" si="123"/>
        <v>0</v>
      </c>
      <c r="AL324" s="54"/>
      <c r="AM324" s="119">
        <f t="shared" si="124"/>
        <v>0</v>
      </c>
      <c r="AN324" s="101">
        <v>0</v>
      </c>
      <c r="AO324" s="101">
        <v>0</v>
      </c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46">
        <f t="shared" si="125"/>
        <v>0</v>
      </c>
      <c r="BA324" s="54"/>
      <c r="BB324" s="119">
        <f t="shared" si="126"/>
        <v>0</v>
      </c>
      <c r="BC324" s="101">
        <v>0</v>
      </c>
      <c r="BD324" s="101">
        <v>0</v>
      </c>
      <c r="BE324" s="101"/>
      <c r="BF324" s="101"/>
      <c r="BG324" s="101"/>
      <c r="BH324" s="101"/>
      <c r="BI324" s="101"/>
      <c r="BJ324" s="101"/>
      <c r="BK324" s="101"/>
      <c r="BL324" s="101"/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/>
      <c r="BU324" s="101"/>
      <c r="BV324" s="101"/>
      <c r="BW324" s="101"/>
      <c r="BX324" s="101"/>
      <c r="BY324" s="101"/>
      <c r="BZ324" s="101"/>
      <c r="CA324" s="101"/>
      <c r="CB324" s="101"/>
      <c r="CC324" s="101"/>
      <c r="CD324" s="51">
        <f t="shared" si="129"/>
        <v>0</v>
      </c>
      <c r="CE324" s="54"/>
      <c r="CF324" s="119">
        <f t="shared" si="130"/>
        <v>0</v>
      </c>
      <c r="CG324" s="94">
        <f t="shared" si="131"/>
        <v>0</v>
      </c>
      <c r="CH324" s="94">
        <f t="shared" si="110"/>
        <v>0</v>
      </c>
      <c r="CI324" s="94">
        <f t="shared" si="111"/>
        <v>0</v>
      </c>
      <c r="CJ324" s="94">
        <f t="shared" si="112"/>
        <v>0</v>
      </c>
      <c r="CK324" s="94">
        <f t="shared" si="113"/>
        <v>0</v>
      </c>
      <c r="CL324" s="94">
        <f t="shared" si="114"/>
        <v>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0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870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46">
        <f t="shared" si="121"/>
        <v>0</v>
      </c>
      <c r="W325" s="46"/>
      <c r="X325" s="119">
        <f t="shared" si="122"/>
        <v>0</v>
      </c>
      <c r="Y325" s="101">
        <v>2</v>
      </c>
      <c r="Z325" s="101">
        <v>1</v>
      </c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46">
        <f t="shared" si="123"/>
        <v>3</v>
      </c>
      <c r="AL325" s="54"/>
      <c r="AM325" s="119">
        <f t="shared" si="124"/>
        <v>3</v>
      </c>
      <c r="AN325" s="101">
        <v>0</v>
      </c>
      <c r="AO325" s="101">
        <v>0</v>
      </c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/>
      <c r="BF325" s="101"/>
      <c r="BG325" s="101"/>
      <c r="BH325" s="101"/>
      <c r="BI325" s="101"/>
      <c r="BJ325" s="101"/>
      <c r="BK325" s="101"/>
      <c r="BL325" s="101"/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/>
      <c r="BU325" s="101"/>
      <c r="BV325" s="101"/>
      <c r="BW325" s="101"/>
      <c r="BX325" s="101"/>
      <c r="BY325" s="101"/>
      <c r="BZ325" s="101"/>
      <c r="CA325" s="101"/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0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3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1391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46">
        <f t="shared" si="121"/>
        <v>1</v>
      </c>
      <c r="W326" s="46"/>
      <c r="X326" s="119">
        <f t="shared" si="122"/>
        <v>1</v>
      </c>
      <c r="Y326" s="101">
        <v>0</v>
      </c>
      <c r="Z326" s="101">
        <v>0</v>
      </c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46">
        <f t="shared" si="123"/>
        <v>0</v>
      </c>
      <c r="AL326" s="54"/>
      <c r="AM326" s="119">
        <f t="shared" si="124"/>
        <v>0</v>
      </c>
      <c r="AN326" s="101">
        <v>0</v>
      </c>
      <c r="AO326" s="101">
        <v>0</v>
      </c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/>
      <c r="BF326" s="101"/>
      <c r="BG326" s="101"/>
      <c r="BH326" s="101"/>
      <c r="BI326" s="101"/>
      <c r="BJ326" s="101"/>
      <c r="BK326" s="101"/>
      <c r="BL326" s="101"/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/>
      <c r="BU326" s="101"/>
      <c r="BV326" s="101"/>
      <c r="BW326" s="101"/>
      <c r="BX326" s="101"/>
      <c r="BY326" s="101"/>
      <c r="BZ326" s="101"/>
      <c r="CA326" s="101"/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0</v>
      </c>
      <c r="CJ326" s="94">
        <f t="shared" si="112"/>
        <v>0</v>
      </c>
      <c r="CK326" s="94">
        <f t="shared" si="113"/>
        <v>0</v>
      </c>
      <c r="CL326" s="94">
        <f t="shared" si="114"/>
        <v>0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1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870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46">
        <f t="shared" si="121"/>
        <v>1</v>
      </c>
      <c r="W327" s="46"/>
      <c r="X327" s="119">
        <f t="shared" si="122"/>
        <v>1</v>
      </c>
      <c r="Y327" s="101">
        <v>2</v>
      </c>
      <c r="Z327" s="101">
        <v>4</v>
      </c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46">
        <f t="shared" si="123"/>
        <v>6</v>
      </c>
      <c r="AL327" s="54"/>
      <c r="AM327" s="119">
        <f t="shared" si="124"/>
        <v>6</v>
      </c>
      <c r="AN327" s="101">
        <v>0</v>
      </c>
      <c r="AO327" s="101">
        <v>0</v>
      </c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46">
        <f t="shared" si="125"/>
        <v>0</v>
      </c>
      <c r="BA327" s="54"/>
      <c r="BB327" s="119">
        <f t="shared" si="126"/>
        <v>0</v>
      </c>
      <c r="BC327" s="101">
        <v>0</v>
      </c>
      <c r="BD327" s="101">
        <v>0</v>
      </c>
      <c r="BE327" s="101"/>
      <c r="BF327" s="101"/>
      <c r="BG327" s="101"/>
      <c r="BH327" s="101"/>
      <c r="BI327" s="101"/>
      <c r="BJ327" s="101"/>
      <c r="BK327" s="101"/>
      <c r="BL327" s="101"/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/>
      <c r="BU327" s="101"/>
      <c r="BV327" s="101"/>
      <c r="BW327" s="101"/>
      <c r="BX327" s="101"/>
      <c r="BY327" s="101"/>
      <c r="BZ327" s="101"/>
      <c r="CA327" s="101"/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0</v>
      </c>
      <c r="CJ327" s="94">
        <f t="shared" ref="CJ327:CJ390" si="137">+M327+AB327+AQ327+BF327+BU327</f>
        <v>0</v>
      </c>
      <c r="CK327" s="94">
        <f t="shared" ref="CK327:CK390" si="138">+N327+AC327+AR327+BG327+BV327</f>
        <v>0</v>
      </c>
      <c r="CL327" s="94">
        <f t="shared" ref="CL327:CL390" si="139">+O327+AD327+AS327+BH327+BW327</f>
        <v>0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7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1714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/>
      <c r="AQ328" s="101"/>
      <c r="AR328" s="101"/>
      <c r="AS328" s="101"/>
      <c r="AT328" s="101"/>
      <c r="AU328" s="101"/>
      <c r="AV328" s="101"/>
      <c r="AW328" s="101"/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/>
      <c r="BF328" s="101"/>
      <c r="BG328" s="101"/>
      <c r="BH328" s="101"/>
      <c r="BI328" s="101"/>
      <c r="BJ328" s="101"/>
      <c r="BK328" s="101"/>
      <c r="BL328" s="101"/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/>
      <c r="BU328" s="101"/>
      <c r="BV328" s="101"/>
      <c r="BW328" s="101"/>
      <c r="BX328" s="101"/>
      <c r="BY328" s="101"/>
      <c r="BZ328" s="101"/>
      <c r="CA328" s="101"/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870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46">
        <f t="shared" si="146"/>
        <v>0</v>
      </c>
      <c r="W329" s="46"/>
      <c r="X329" s="119">
        <f t="shared" si="147"/>
        <v>0</v>
      </c>
      <c r="Y329" s="101">
        <v>4</v>
      </c>
      <c r="Z329" s="101">
        <v>3</v>
      </c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46">
        <f t="shared" si="148"/>
        <v>7</v>
      </c>
      <c r="AL329" s="54"/>
      <c r="AM329" s="119">
        <f t="shared" si="149"/>
        <v>7</v>
      </c>
      <c r="AN329" s="101">
        <v>0</v>
      </c>
      <c r="AO329" s="101">
        <v>0</v>
      </c>
      <c r="AP329" s="101"/>
      <c r="AQ329" s="101"/>
      <c r="AR329" s="101"/>
      <c r="AS329" s="101"/>
      <c r="AT329" s="101"/>
      <c r="AU329" s="101"/>
      <c r="AV329" s="101"/>
      <c r="AW329" s="101"/>
      <c r="AX329" s="101"/>
      <c r="AY329" s="101"/>
      <c r="AZ329" s="46">
        <f t="shared" si="150"/>
        <v>0</v>
      </c>
      <c r="BA329" s="54"/>
      <c r="BB329" s="119">
        <f t="shared" si="151"/>
        <v>0</v>
      </c>
      <c r="BC329" s="101">
        <v>0</v>
      </c>
      <c r="BD329" s="101">
        <v>0</v>
      </c>
      <c r="BE329" s="101"/>
      <c r="BF329" s="101"/>
      <c r="BG329" s="101"/>
      <c r="BH329" s="101"/>
      <c r="BI329" s="101"/>
      <c r="BJ329" s="101"/>
      <c r="BK329" s="101"/>
      <c r="BL329" s="101"/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/>
      <c r="BU329" s="101"/>
      <c r="BV329" s="101"/>
      <c r="BW329" s="101"/>
      <c r="BX329" s="101"/>
      <c r="BY329" s="101"/>
      <c r="BZ329" s="101"/>
      <c r="CA329" s="101"/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0</v>
      </c>
      <c r="CJ329" s="94">
        <f t="shared" si="137"/>
        <v>0</v>
      </c>
      <c r="CK329" s="94">
        <f t="shared" si="138"/>
        <v>0</v>
      </c>
      <c r="CL329" s="94">
        <f t="shared" si="139"/>
        <v>0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7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870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5</v>
      </c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46">
        <f t="shared" si="146"/>
        <v>18</v>
      </c>
      <c r="W330" s="46"/>
      <c r="X330" s="119">
        <f t="shared" si="147"/>
        <v>18</v>
      </c>
      <c r="Y330" s="101">
        <v>0</v>
      </c>
      <c r="Z330" s="101">
        <v>0</v>
      </c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46">
        <f t="shared" si="148"/>
        <v>0</v>
      </c>
      <c r="AL330" s="54"/>
      <c r="AM330" s="119">
        <f t="shared" si="149"/>
        <v>0</v>
      </c>
      <c r="AN330" s="101">
        <v>0</v>
      </c>
      <c r="AO330" s="101">
        <v>0</v>
      </c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0</v>
      </c>
      <c r="BE330" s="101"/>
      <c r="BF330" s="101"/>
      <c r="BG330" s="101"/>
      <c r="BH330" s="101"/>
      <c r="BI330" s="101"/>
      <c r="BJ330" s="101"/>
      <c r="BK330" s="101"/>
      <c r="BL330" s="101"/>
      <c r="BM330" s="101"/>
      <c r="BN330" s="103"/>
      <c r="BO330" s="51">
        <f t="shared" si="152"/>
        <v>0</v>
      </c>
      <c r="BP330" s="54"/>
      <c r="BQ330" s="119">
        <f t="shared" si="153"/>
        <v>0</v>
      </c>
      <c r="BR330" s="101">
        <v>0</v>
      </c>
      <c r="BS330" s="101">
        <v>0</v>
      </c>
      <c r="BT330" s="101"/>
      <c r="BU330" s="101"/>
      <c r="BV330" s="101"/>
      <c r="BW330" s="101"/>
      <c r="BX330" s="101"/>
      <c r="BY330" s="101"/>
      <c r="BZ330" s="101"/>
      <c r="CA330" s="101"/>
      <c r="CB330" s="101"/>
      <c r="CC330" s="101"/>
      <c r="CD330" s="51">
        <f t="shared" si="154"/>
        <v>0</v>
      </c>
      <c r="CE330" s="54"/>
      <c r="CF330" s="119">
        <f t="shared" si="155"/>
        <v>0</v>
      </c>
      <c r="CG330" s="94">
        <f t="shared" si="156"/>
        <v>13</v>
      </c>
      <c r="CH330" s="94">
        <f t="shared" si="135"/>
        <v>5</v>
      </c>
      <c r="CI330" s="94">
        <f t="shared" si="136"/>
        <v>0</v>
      </c>
      <c r="CJ330" s="94">
        <f t="shared" si="137"/>
        <v>0</v>
      </c>
      <c r="CK330" s="94">
        <f t="shared" si="138"/>
        <v>0</v>
      </c>
      <c r="CL330" s="94">
        <f t="shared" si="139"/>
        <v>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18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1672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46">
        <f t="shared" si="146"/>
        <v>0</v>
      </c>
      <c r="W331" s="46"/>
      <c r="X331" s="119">
        <f t="shared" si="147"/>
        <v>0</v>
      </c>
      <c r="Y331" s="101">
        <v>0</v>
      </c>
      <c r="Z331" s="101">
        <v>0</v>
      </c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46">
        <f t="shared" si="148"/>
        <v>0</v>
      </c>
      <c r="AL331" s="54"/>
      <c r="AM331" s="119">
        <f t="shared" si="149"/>
        <v>0</v>
      </c>
      <c r="AN331" s="101">
        <v>0</v>
      </c>
      <c r="AO331" s="101">
        <v>0</v>
      </c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/>
      <c r="BF331" s="101"/>
      <c r="BG331" s="101"/>
      <c r="BH331" s="101"/>
      <c r="BI331" s="101"/>
      <c r="BJ331" s="101"/>
      <c r="BK331" s="101"/>
      <c r="BL331" s="101"/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/>
      <c r="BU331" s="101"/>
      <c r="BV331" s="101"/>
      <c r="BW331" s="101"/>
      <c r="BX331" s="101"/>
      <c r="BY331" s="101"/>
      <c r="BZ331" s="101"/>
      <c r="CA331" s="101"/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0</v>
      </c>
      <c r="CJ331" s="94">
        <f t="shared" si="137"/>
        <v>0</v>
      </c>
      <c r="CK331" s="94">
        <f t="shared" si="138"/>
        <v>0</v>
      </c>
      <c r="CL331" s="94">
        <f t="shared" si="139"/>
        <v>0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0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871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46">
        <f t="shared" si="148"/>
        <v>15</v>
      </c>
      <c r="AL332" s="54"/>
      <c r="AM332" s="119">
        <f t="shared" si="149"/>
        <v>15</v>
      </c>
      <c r="AN332" s="101">
        <v>0</v>
      </c>
      <c r="AO332" s="101">
        <v>0</v>
      </c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/>
      <c r="BF332" s="101"/>
      <c r="BG332" s="101"/>
      <c r="BH332" s="101"/>
      <c r="BI332" s="101"/>
      <c r="BJ332" s="101"/>
      <c r="BK332" s="101"/>
      <c r="BL332" s="101"/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/>
      <c r="BU332" s="101"/>
      <c r="BV332" s="101"/>
      <c r="BW332" s="101"/>
      <c r="BX332" s="101"/>
      <c r="BY332" s="101"/>
      <c r="BZ332" s="101"/>
      <c r="CA332" s="101"/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0</v>
      </c>
      <c r="CJ332" s="94">
        <f t="shared" si="137"/>
        <v>0</v>
      </c>
      <c r="CK332" s="94">
        <f t="shared" si="138"/>
        <v>0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15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1391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46">
        <f t="shared" si="146"/>
        <v>0</v>
      </c>
      <c r="W333" s="46"/>
      <c r="X333" s="119">
        <f t="shared" si="147"/>
        <v>0</v>
      </c>
      <c r="Y333" s="101">
        <v>0</v>
      </c>
      <c r="Z333" s="101">
        <v>0</v>
      </c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46">
        <f t="shared" si="148"/>
        <v>0</v>
      </c>
      <c r="AL333" s="54"/>
      <c r="AM333" s="119">
        <f t="shared" si="149"/>
        <v>0</v>
      </c>
      <c r="AN333" s="101">
        <v>0</v>
      </c>
      <c r="AO333" s="101">
        <v>0</v>
      </c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46">
        <f t="shared" si="150"/>
        <v>0</v>
      </c>
      <c r="BA333" s="54"/>
      <c r="BB333" s="119">
        <f t="shared" si="151"/>
        <v>0</v>
      </c>
      <c r="BC333" s="101">
        <v>0</v>
      </c>
      <c r="BD333" s="101">
        <v>0</v>
      </c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/>
      <c r="BU333" s="101"/>
      <c r="BV333" s="101"/>
      <c r="BW333" s="101"/>
      <c r="BX333" s="101"/>
      <c r="BY333" s="101"/>
      <c r="BZ333" s="101"/>
      <c r="CA333" s="101"/>
      <c r="CB333" s="101"/>
      <c r="CC333" s="101"/>
      <c r="CD333" s="51">
        <f t="shared" si="154"/>
        <v>0</v>
      </c>
      <c r="CE333" s="54"/>
      <c r="CF333" s="119">
        <f t="shared" si="155"/>
        <v>0</v>
      </c>
      <c r="CG333" s="94">
        <f t="shared" si="156"/>
        <v>0</v>
      </c>
      <c r="CH333" s="94">
        <f t="shared" si="135"/>
        <v>0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0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1672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1</v>
      </c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46">
        <f t="shared" si="146"/>
        <v>3</v>
      </c>
      <c r="W334" s="46"/>
      <c r="X334" s="119">
        <f t="shared" si="147"/>
        <v>3</v>
      </c>
      <c r="Y334" s="101">
        <v>4</v>
      </c>
      <c r="Z334" s="101">
        <v>0</v>
      </c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46">
        <f t="shared" si="148"/>
        <v>4</v>
      </c>
      <c r="AL334" s="54"/>
      <c r="AM334" s="119">
        <f t="shared" si="149"/>
        <v>4</v>
      </c>
      <c r="AN334" s="101">
        <v>0</v>
      </c>
      <c r="AO334" s="101">
        <v>0</v>
      </c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46">
        <f t="shared" si="150"/>
        <v>0</v>
      </c>
      <c r="BA334" s="54"/>
      <c r="BB334" s="119">
        <f t="shared" si="151"/>
        <v>0</v>
      </c>
      <c r="BC334" s="101">
        <v>0</v>
      </c>
      <c r="BD334" s="101">
        <v>0</v>
      </c>
      <c r="BE334" s="101"/>
      <c r="BF334" s="101"/>
      <c r="BG334" s="101"/>
      <c r="BH334" s="101"/>
      <c r="BI334" s="101"/>
      <c r="BJ334" s="101"/>
      <c r="BK334" s="101"/>
      <c r="BL334" s="101"/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/>
      <c r="BU334" s="101"/>
      <c r="BV334" s="101"/>
      <c r="BW334" s="101"/>
      <c r="BX334" s="101"/>
      <c r="BY334" s="101"/>
      <c r="BZ334" s="101"/>
      <c r="CA334" s="101"/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1</v>
      </c>
      <c r="CI334" s="94">
        <f t="shared" si="136"/>
        <v>0</v>
      </c>
      <c r="CJ334" s="94">
        <f t="shared" si="137"/>
        <v>0</v>
      </c>
      <c r="CK334" s="94">
        <f t="shared" si="138"/>
        <v>0</v>
      </c>
      <c r="CL334" s="94">
        <f t="shared" si="139"/>
        <v>0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7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1714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0</v>
      </c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46">
        <f t="shared" si="146"/>
        <v>11</v>
      </c>
      <c r="W335" s="46"/>
      <c r="X335" s="119">
        <f t="shared" si="147"/>
        <v>11</v>
      </c>
      <c r="Y335" s="101">
        <v>5</v>
      </c>
      <c r="Z335" s="101">
        <v>0</v>
      </c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46">
        <f t="shared" si="148"/>
        <v>5</v>
      </c>
      <c r="AL335" s="54"/>
      <c r="AM335" s="119">
        <f t="shared" si="149"/>
        <v>5</v>
      </c>
      <c r="AN335" s="101">
        <v>0</v>
      </c>
      <c r="AO335" s="101">
        <v>0</v>
      </c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46">
        <f t="shared" si="150"/>
        <v>0</v>
      </c>
      <c r="BA335" s="54"/>
      <c r="BB335" s="119">
        <f t="shared" si="151"/>
        <v>0</v>
      </c>
      <c r="BC335" s="101">
        <v>0</v>
      </c>
      <c r="BD335" s="101">
        <v>0</v>
      </c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/>
      <c r="BU335" s="101"/>
      <c r="BV335" s="101"/>
      <c r="BW335" s="101"/>
      <c r="BX335" s="101"/>
      <c r="BY335" s="101"/>
      <c r="BZ335" s="101"/>
      <c r="CA335" s="101"/>
      <c r="CB335" s="101"/>
      <c r="CC335" s="101"/>
      <c r="CD335" s="51">
        <f t="shared" si="154"/>
        <v>1</v>
      </c>
      <c r="CE335" s="54"/>
      <c r="CF335" s="119">
        <f t="shared" si="155"/>
        <v>1</v>
      </c>
      <c r="CG335" s="94">
        <f t="shared" si="156"/>
        <v>17</v>
      </c>
      <c r="CH335" s="94">
        <f t="shared" si="135"/>
        <v>0</v>
      </c>
      <c r="CI335" s="94">
        <f t="shared" si="136"/>
        <v>0</v>
      </c>
      <c r="CJ335" s="94">
        <f t="shared" si="137"/>
        <v>0</v>
      </c>
      <c r="CK335" s="94">
        <f t="shared" si="138"/>
        <v>0</v>
      </c>
      <c r="CL335" s="94">
        <f t="shared" si="139"/>
        <v>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17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871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46">
        <f t="shared" si="146"/>
        <v>2</v>
      </c>
      <c r="W336" s="46"/>
      <c r="X336" s="119">
        <f t="shared" si="147"/>
        <v>2</v>
      </c>
      <c r="Y336" s="101">
        <v>0</v>
      </c>
      <c r="Z336" s="101">
        <v>0</v>
      </c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46">
        <f t="shared" si="148"/>
        <v>0</v>
      </c>
      <c r="AL336" s="54"/>
      <c r="AM336" s="119">
        <f t="shared" si="149"/>
        <v>0</v>
      </c>
      <c r="AN336" s="101">
        <v>0</v>
      </c>
      <c r="AO336" s="101">
        <v>0</v>
      </c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/>
      <c r="BF336" s="101"/>
      <c r="BG336" s="101"/>
      <c r="BH336" s="101"/>
      <c r="BI336" s="101"/>
      <c r="BJ336" s="101"/>
      <c r="BK336" s="101"/>
      <c r="BL336" s="101"/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/>
      <c r="BU336" s="101"/>
      <c r="BV336" s="101"/>
      <c r="BW336" s="101"/>
      <c r="BX336" s="101"/>
      <c r="BY336" s="101"/>
      <c r="BZ336" s="101"/>
      <c r="CA336" s="101"/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0</v>
      </c>
      <c r="CK336" s="94">
        <f t="shared" si="138"/>
        <v>0</v>
      </c>
      <c r="CL336" s="94">
        <f t="shared" si="139"/>
        <v>0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871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46">
        <f t="shared" si="146"/>
        <v>11</v>
      </c>
      <c r="W337" s="46"/>
      <c r="X337" s="119">
        <f t="shared" si="147"/>
        <v>11</v>
      </c>
      <c r="Y337" s="101">
        <v>3</v>
      </c>
      <c r="Z337" s="101">
        <v>0</v>
      </c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46">
        <f t="shared" si="148"/>
        <v>3</v>
      </c>
      <c r="AL337" s="54"/>
      <c r="AM337" s="119">
        <f t="shared" si="149"/>
        <v>3</v>
      </c>
      <c r="AN337" s="101">
        <v>0</v>
      </c>
      <c r="AO337" s="101">
        <v>0</v>
      </c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/>
      <c r="BU337" s="101"/>
      <c r="BV337" s="101"/>
      <c r="BW337" s="101"/>
      <c r="BX337" s="101"/>
      <c r="BY337" s="101"/>
      <c r="BZ337" s="101"/>
      <c r="CA337" s="101"/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0</v>
      </c>
      <c r="CJ337" s="94">
        <f t="shared" si="137"/>
        <v>0</v>
      </c>
      <c r="CK337" s="94">
        <f t="shared" si="138"/>
        <v>0</v>
      </c>
      <c r="CL337" s="94">
        <f t="shared" si="139"/>
        <v>0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14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870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46">
        <f t="shared" si="146"/>
        <v>2</v>
      </c>
      <c r="W338" s="46"/>
      <c r="X338" s="119">
        <f t="shared" si="147"/>
        <v>2</v>
      </c>
      <c r="Y338" s="101">
        <v>11</v>
      </c>
      <c r="Z338" s="101">
        <v>2</v>
      </c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46">
        <f t="shared" si="148"/>
        <v>13</v>
      </c>
      <c r="AL338" s="54"/>
      <c r="AM338" s="119">
        <f t="shared" si="149"/>
        <v>13</v>
      </c>
      <c r="AN338" s="101">
        <v>0</v>
      </c>
      <c r="AO338" s="101">
        <v>0</v>
      </c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/>
      <c r="BU338" s="101"/>
      <c r="BV338" s="101"/>
      <c r="BW338" s="101"/>
      <c r="BX338" s="101"/>
      <c r="BY338" s="101"/>
      <c r="BZ338" s="101"/>
      <c r="CA338" s="101"/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2</v>
      </c>
      <c r="CI338" s="94">
        <f t="shared" si="136"/>
        <v>0</v>
      </c>
      <c r="CJ338" s="94">
        <f t="shared" si="137"/>
        <v>0</v>
      </c>
      <c r="CK338" s="94">
        <f t="shared" si="138"/>
        <v>0</v>
      </c>
      <c r="CL338" s="94">
        <f t="shared" si="139"/>
        <v>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15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870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46">
        <f t="shared" si="146"/>
        <v>8</v>
      </c>
      <c r="W339" s="46"/>
      <c r="X339" s="119">
        <f t="shared" si="147"/>
        <v>8</v>
      </c>
      <c r="Y339" s="101">
        <v>52</v>
      </c>
      <c r="Z339" s="101">
        <v>24</v>
      </c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46">
        <f t="shared" si="148"/>
        <v>76</v>
      </c>
      <c r="AL339" s="54"/>
      <c r="AM339" s="119">
        <f t="shared" si="149"/>
        <v>76</v>
      </c>
      <c r="AN339" s="101">
        <v>0</v>
      </c>
      <c r="AO339" s="101">
        <v>0</v>
      </c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/>
      <c r="BU339" s="101"/>
      <c r="BV339" s="101"/>
      <c r="BW339" s="101"/>
      <c r="BX339" s="101"/>
      <c r="BY339" s="101"/>
      <c r="BZ339" s="101"/>
      <c r="CA339" s="101"/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26</v>
      </c>
      <c r="CI339" s="94">
        <f t="shared" si="136"/>
        <v>0</v>
      </c>
      <c r="CJ339" s="94">
        <f t="shared" si="137"/>
        <v>0</v>
      </c>
      <c r="CK339" s="94">
        <f t="shared" si="138"/>
        <v>0</v>
      </c>
      <c r="CL339" s="94">
        <f t="shared" si="139"/>
        <v>0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85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871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46">
        <f t="shared" si="146"/>
        <v>20</v>
      </c>
      <c r="W340" s="46"/>
      <c r="X340" s="119">
        <f t="shared" si="147"/>
        <v>20</v>
      </c>
      <c r="Y340" s="101">
        <v>8</v>
      </c>
      <c r="Z340" s="101">
        <v>1</v>
      </c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46">
        <f t="shared" si="148"/>
        <v>9</v>
      </c>
      <c r="AL340" s="54"/>
      <c r="AM340" s="119">
        <f t="shared" si="149"/>
        <v>9</v>
      </c>
      <c r="AN340" s="101">
        <v>0</v>
      </c>
      <c r="AO340" s="101">
        <v>0</v>
      </c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46">
        <f t="shared" si="150"/>
        <v>0</v>
      </c>
      <c r="BA340" s="54"/>
      <c r="BB340" s="119">
        <f t="shared" si="151"/>
        <v>0</v>
      </c>
      <c r="BC340" s="101">
        <v>0</v>
      </c>
      <c r="BD340" s="101">
        <v>0</v>
      </c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/>
      <c r="BU340" s="101"/>
      <c r="BV340" s="101"/>
      <c r="BW340" s="101"/>
      <c r="BX340" s="101"/>
      <c r="BY340" s="101"/>
      <c r="BZ340" s="101"/>
      <c r="CA340" s="101"/>
      <c r="CB340" s="101"/>
      <c r="CC340" s="101"/>
      <c r="CD340" s="51">
        <f t="shared" si="154"/>
        <v>0</v>
      </c>
      <c r="CE340" s="54"/>
      <c r="CF340" s="119">
        <f t="shared" si="155"/>
        <v>0</v>
      </c>
      <c r="CG340" s="94">
        <f t="shared" si="156"/>
        <v>18</v>
      </c>
      <c r="CH340" s="94">
        <f t="shared" si="135"/>
        <v>11</v>
      </c>
      <c r="CI340" s="94">
        <f t="shared" si="136"/>
        <v>0</v>
      </c>
      <c r="CJ340" s="94">
        <f t="shared" si="137"/>
        <v>0</v>
      </c>
      <c r="CK340" s="94">
        <f t="shared" si="138"/>
        <v>0</v>
      </c>
      <c r="CL340" s="94">
        <f t="shared" si="139"/>
        <v>0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29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871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46">
        <f t="shared" si="146"/>
        <v>2</v>
      </c>
      <c r="W341" s="46"/>
      <c r="X341" s="119">
        <f t="shared" si="147"/>
        <v>2</v>
      </c>
      <c r="Y341" s="101">
        <v>3</v>
      </c>
      <c r="Z341" s="101">
        <v>3</v>
      </c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46">
        <f t="shared" si="148"/>
        <v>6</v>
      </c>
      <c r="AL341" s="54"/>
      <c r="AM341" s="119">
        <f t="shared" si="149"/>
        <v>6</v>
      </c>
      <c r="AN341" s="101">
        <v>2</v>
      </c>
      <c r="AO341" s="101">
        <v>3</v>
      </c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46">
        <f t="shared" si="150"/>
        <v>5</v>
      </c>
      <c r="BA341" s="54"/>
      <c r="BB341" s="119">
        <f t="shared" si="151"/>
        <v>5</v>
      </c>
      <c r="BC341" s="101">
        <v>0</v>
      </c>
      <c r="BD341" s="101">
        <v>0</v>
      </c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3"/>
      <c r="BO341" s="51">
        <f t="shared" si="152"/>
        <v>0</v>
      </c>
      <c r="BP341" s="54"/>
      <c r="BQ341" s="119">
        <f t="shared" si="153"/>
        <v>0</v>
      </c>
      <c r="BR341" s="101">
        <v>0</v>
      </c>
      <c r="BS341" s="101">
        <v>1</v>
      </c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51">
        <f t="shared" si="154"/>
        <v>1</v>
      </c>
      <c r="CE341" s="54"/>
      <c r="CF341" s="119">
        <f t="shared" si="155"/>
        <v>1</v>
      </c>
      <c r="CG341" s="94">
        <f t="shared" si="156"/>
        <v>7</v>
      </c>
      <c r="CH341" s="94">
        <f t="shared" si="135"/>
        <v>7</v>
      </c>
      <c r="CI341" s="94">
        <f t="shared" si="136"/>
        <v>0</v>
      </c>
      <c r="CJ341" s="94">
        <f t="shared" si="137"/>
        <v>0</v>
      </c>
      <c r="CK341" s="94">
        <f t="shared" si="138"/>
        <v>0</v>
      </c>
      <c r="CL341" s="94">
        <f t="shared" si="139"/>
        <v>0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14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871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46">
        <f t="shared" si="148"/>
        <v>0</v>
      </c>
      <c r="AL342" s="54"/>
      <c r="AM342" s="119">
        <f t="shared" si="149"/>
        <v>0</v>
      </c>
      <c r="AN342" s="101">
        <v>0</v>
      </c>
      <c r="AO342" s="101">
        <v>0</v>
      </c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/>
      <c r="BU342" s="101"/>
      <c r="BV342" s="101"/>
      <c r="BW342" s="101"/>
      <c r="BX342" s="101"/>
      <c r="BY342" s="101"/>
      <c r="BZ342" s="101"/>
      <c r="CA342" s="101"/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0</v>
      </c>
      <c r="CL342" s="94">
        <f t="shared" si="139"/>
        <v>0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0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871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0</v>
      </c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46">
        <f t="shared" si="148"/>
        <v>2</v>
      </c>
      <c r="AL343" s="54"/>
      <c r="AM343" s="119">
        <f t="shared" si="149"/>
        <v>2</v>
      </c>
      <c r="AN343" s="101">
        <v>0</v>
      </c>
      <c r="AO343" s="101">
        <v>0</v>
      </c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51">
        <f t="shared" si="154"/>
        <v>0</v>
      </c>
      <c r="CE343" s="54"/>
      <c r="CF343" s="119">
        <f t="shared" si="155"/>
        <v>0</v>
      </c>
      <c r="CG343" s="94">
        <f t="shared" si="156"/>
        <v>2</v>
      </c>
      <c r="CH343" s="94">
        <f t="shared" si="135"/>
        <v>0</v>
      </c>
      <c r="CI343" s="94">
        <f t="shared" si="136"/>
        <v>0</v>
      </c>
      <c r="CJ343" s="94">
        <f t="shared" si="137"/>
        <v>0</v>
      </c>
      <c r="CK343" s="94">
        <f t="shared" si="138"/>
        <v>0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2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1714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46">
        <f t="shared" si="146"/>
        <v>0</v>
      </c>
      <c r="W344" s="46"/>
      <c r="X344" s="119">
        <f t="shared" si="147"/>
        <v>0</v>
      </c>
      <c r="Y344" s="101">
        <v>6</v>
      </c>
      <c r="Z344" s="101">
        <v>5</v>
      </c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46">
        <f t="shared" si="148"/>
        <v>11</v>
      </c>
      <c r="AL344" s="54"/>
      <c r="AM344" s="119">
        <f t="shared" si="149"/>
        <v>11</v>
      </c>
      <c r="AN344" s="101">
        <v>0</v>
      </c>
      <c r="AO344" s="101">
        <v>0</v>
      </c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/>
      <c r="BF344" s="101"/>
      <c r="BG344" s="101"/>
      <c r="BH344" s="101"/>
      <c r="BI344" s="101"/>
      <c r="BJ344" s="101"/>
      <c r="BK344" s="101"/>
      <c r="BL344" s="101"/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/>
      <c r="BU344" s="101"/>
      <c r="BV344" s="101"/>
      <c r="BW344" s="101"/>
      <c r="BX344" s="101"/>
      <c r="BY344" s="101"/>
      <c r="BZ344" s="101"/>
      <c r="CA344" s="101"/>
      <c r="CB344" s="101"/>
      <c r="CC344" s="101"/>
      <c r="CD344" s="51">
        <f t="shared" si="154"/>
        <v>0</v>
      </c>
      <c r="CE344" s="54"/>
      <c r="CF344" s="119">
        <f t="shared" si="155"/>
        <v>0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11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871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46">
        <f t="shared" si="146"/>
        <v>0</v>
      </c>
      <c r="W345" s="46"/>
      <c r="X345" s="119">
        <f t="shared" si="147"/>
        <v>0</v>
      </c>
      <c r="Y345" s="101">
        <v>0</v>
      </c>
      <c r="Z345" s="101">
        <v>0</v>
      </c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46">
        <f t="shared" si="150"/>
        <v>0</v>
      </c>
      <c r="BA345" s="54"/>
      <c r="BB345" s="119">
        <f t="shared" si="151"/>
        <v>0</v>
      </c>
      <c r="BC345" s="101">
        <v>0</v>
      </c>
      <c r="BD345" s="101">
        <v>0</v>
      </c>
      <c r="BE345" s="101"/>
      <c r="BF345" s="101"/>
      <c r="BG345" s="101"/>
      <c r="BH345" s="101"/>
      <c r="BI345" s="101"/>
      <c r="BJ345" s="101"/>
      <c r="BK345" s="101"/>
      <c r="BL345" s="101"/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/>
      <c r="BU345" s="101"/>
      <c r="BV345" s="101"/>
      <c r="BW345" s="101"/>
      <c r="BX345" s="101"/>
      <c r="BY345" s="101"/>
      <c r="BZ345" s="101"/>
      <c r="CA345" s="101"/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0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0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1714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46">
        <f t="shared" si="146"/>
        <v>0</v>
      </c>
      <c r="W346" s="46"/>
      <c r="X346" s="119">
        <f t="shared" si="147"/>
        <v>0</v>
      </c>
      <c r="Y346" s="101">
        <v>21</v>
      </c>
      <c r="Z346" s="101">
        <v>14</v>
      </c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46">
        <f t="shared" si="148"/>
        <v>35</v>
      </c>
      <c r="AL346" s="54"/>
      <c r="AM346" s="119">
        <f t="shared" si="149"/>
        <v>35</v>
      </c>
      <c r="AN346" s="101">
        <v>0</v>
      </c>
      <c r="AO346" s="101">
        <v>0</v>
      </c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46">
        <f t="shared" si="150"/>
        <v>0</v>
      </c>
      <c r="BA346" s="54"/>
      <c r="BB346" s="119">
        <f t="shared" si="151"/>
        <v>0</v>
      </c>
      <c r="BC346" s="101">
        <v>0</v>
      </c>
      <c r="BD346" s="101">
        <v>0</v>
      </c>
      <c r="BE346" s="101"/>
      <c r="BF346" s="101"/>
      <c r="BG346" s="101"/>
      <c r="BH346" s="101"/>
      <c r="BI346" s="101"/>
      <c r="BJ346" s="101"/>
      <c r="BK346" s="101"/>
      <c r="BL346" s="101"/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/>
      <c r="BU346" s="101"/>
      <c r="BV346" s="101"/>
      <c r="BW346" s="101"/>
      <c r="BX346" s="101"/>
      <c r="BY346" s="101"/>
      <c r="BZ346" s="101"/>
      <c r="CA346" s="101"/>
      <c r="CB346" s="101"/>
      <c r="CC346" s="101"/>
      <c r="CD346" s="51">
        <f t="shared" si="154"/>
        <v>0</v>
      </c>
      <c r="CE346" s="54"/>
      <c r="CF346" s="119">
        <f t="shared" si="155"/>
        <v>0</v>
      </c>
      <c r="CG346" s="94">
        <f t="shared" si="156"/>
        <v>21</v>
      </c>
      <c r="CH346" s="94">
        <f t="shared" si="135"/>
        <v>14</v>
      </c>
      <c r="CI346" s="94">
        <f t="shared" si="136"/>
        <v>0</v>
      </c>
      <c r="CJ346" s="94">
        <f t="shared" si="137"/>
        <v>0</v>
      </c>
      <c r="CK346" s="94">
        <f t="shared" si="138"/>
        <v>0</v>
      </c>
      <c r="CL346" s="94">
        <f t="shared" si="139"/>
        <v>0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35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871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46">
        <f t="shared" si="146"/>
        <v>0</v>
      </c>
      <c r="W347" s="46"/>
      <c r="X347" s="119">
        <f t="shared" si="147"/>
        <v>0</v>
      </c>
      <c r="Y347" s="101">
        <v>1</v>
      </c>
      <c r="Z347" s="101">
        <v>0</v>
      </c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46">
        <f t="shared" si="148"/>
        <v>1</v>
      </c>
      <c r="AL347" s="54"/>
      <c r="AM347" s="119">
        <f t="shared" si="149"/>
        <v>1</v>
      </c>
      <c r="AN347" s="101">
        <v>0</v>
      </c>
      <c r="AO347" s="101">
        <v>0</v>
      </c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/>
      <c r="BF347" s="101"/>
      <c r="BG347" s="101"/>
      <c r="BH347" s="101"/>
      <c r="BI347" s="101"/>
      <c r="BJ347" s="101"/>
      <c r="BK347" s="101"/>
      <c r="BL347" s="101"/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/>
      <c r="BU347" s="101"/>
      <c r="BV347" s="101"/>
      <c r="BW347" s="101"/>
      <c r="BX347" s="101"/>
      <c r="BY347" s="101"/>
      <c r="BZ347" s="101"/>
      <c r="CA347" s="101"/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0</v>
      </c>
      <c r="CI347" s="94">
        <f t="shared" si="136"/>
        <v>0</v>
      </c>
      <c r="CJ347" s="94">
        <f t="shared" si="137"/>
        <v>0</v>
      </c>
      <c r="CK347" s="94">
        <f t="shared" si="138"/>
        <v>0</v>
      </c>
      <c r="CL347" s="94">
        <f t="shared" si="139"/>
        <v>0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1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871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46">
        <f t="shared" si="148"/>
        <v>0</v>
      </c>
      <c r="AL348" s="54"/>
      <c r="AM348" s="119">
        <f t="shared" si="149"/>
        <v>0</v>
      </c>
      <c r="AN348" s="101">
        <v>0</v>
      </c>
      <c r="AO348" s="101">
        <v>0</v>
      </c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/>
      <c r="BU348" s="101"/>
      <c r="BV348" s="101"/>
      <c r="BW348" s="101"/>
      <c r="BX348" s="101"/>
      <c r="BY348" s="101"/>
      <c r="BZ348" s="101"/>
      <c r="CA348" s="101"/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0</v>
      </c>
      <c r="CJ348" s="94">
        <f t="shared" si="137"/>
        <v>0</v>
      </c>
      <c r="CK348" s="94">
        <f t="shared" si="138"/>
        <v>0</v>
      </c>
      <c r="CL348" s="94">
        <f t="shared" si="139"/>
        <v>0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0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871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46">
        <f t="shared" si="148"/>
        <v>1</v>
      </c>
      <c r="AL349" s="54"/>
      <c r="AM349" s="119">
        <f t="shared" si="149"/>
        <v>1</v>
      </c>
      <c r="AN349" s="101">
        <v>0</v>
      </c>
      <c r="AO349" s="101">
        <v>0</v>
      </c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/>
      <c r="BU349" s="101"/>
      <c r="BV349" s="101"/>
      <c r="BW349" s="101"/>
      <c r="BX349" s="101"/>
      <c r="BY349" s="101"/>
      <c r="BZ349" s="101"/>
      <c r="CA349" s="101"/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0</v>
      </c>
      <c r="CJ349" s="94">
        <f t="shared" si="137"/>
        <v>0</v>
      </c>
      <c r="CK349" s="94">
        <f t="shared" si="138"/>
        <v>0</v>
      </c>
      <c r="CL349" s="94">
        <f t="shared" si="139"/>
        <v>0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1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871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46">
        <f t="shared" si="146"/>
        <v>2</v>
      </c>
      <c r="W350" s="46"/>
      <c r="X350" s="119">
        <f t="shared" si="147"/>
        <v>2</v>
      </c>
      <c r="Y350" s="101">
        <v>4</v>
      </c>
      <c r="Z350" s="101">
        <v>1</v>
      </c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46">
        <f t="shared" si="148"/>
        <v>5</v>
      </c>
      <c r="AL350" s="54"/>
      <c r="AM350" s="119">
        <f t="shared" si="149"/>
        <v>5</v>
      </c>
      <c r="AN350" s="101">
        <v>0</v>
      </c>
      <c r="AO350" s="101">
        <v>0</v>
      </c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/>
      <c r="BF350" s="101"/>
      <c r="BG350" s="101"/>
      <c r="BH350" s="101"/>
      <c r="BI350" s="101"/>
      <c r="BJ350" s="101"/>
      <c r="BK350" s="101"/>
      <c r="BL350" s="101"/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/>
      <c r="BU350" s="101"/>
      <c r="BV350" s="101"/>
      <c r="BW350" s="101"/>
      <c r="BX350" s="101"/>
      <c r="BY350" s="101"/>
      <c r="BZ350" s="101"/>
      <c r="CA350" s="101"/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0</v>
      </c>
      <c r="CJ350" s="94">
        <f t="shared" si="137"/>
        <v>0</v>
      </c>
      <c r="CK350" s="94">
        <f t="shared" si="138"/>
        <v>0</v>
      </c>
      <c r="CL350" s="94">
        <f t="shared" si="139"/>
        <v>0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7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871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46">
        <f t="shared" si="146"/>
        <v>0</v>
      </c>
      <c r="W351" s="46"/>
      <c r="X351" s="119">
        <f t="shared" si="147"/>
        <v>0</v>
      </c>
      <c r="Y351" s="101">
        <v>0</v>
      </c>
      <c r="Z351" s="101">
        <v>0</v>
      </c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46">
        <f t="shared" si="148"/>
        <v>0</v>
      </c>
      <c r="AL351" s="54"/>
      <c r="AM351" s="119">
        <f t="shared" si="149"/>
        <v>0</v>
      </c>
      <c r="AN351" s="101">
        <v>0</v>
      </c>
      <c r="AO351" s="101">
        <v>0</v>
      </c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/>
      <c r="BF351" s="101"/>
      <c r="BG351" s="101"/>
      <c r="BH351" s="101"/>
      <c r="BI351" s="101"/>
      <c r="BJ351" s="101"/>
      <c r="BK351" s="101"/>
      <c r="BL351" s="101"/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/>
      <c r="BU351" s="101"/>
      <c r="BV351" s="101"/>
      <c r="BW351" s="101"/>
      <c r="BX351" s="101"/>
      <c r="BY351" s="101"/>
      <c r="BZ351" s="101"/>
      <c r="CA351" s="101"/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0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871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46">
        <f t="shared" si="148"/>
        <v>3</v>
      </c>
      <c r="AL352" s="54"/>
      <c r="AM352" s="119">
        <f t="shared" si="149"/>
        <v>3</v>
      </c>
      <c r="AN352" s="101">
        <v>0</v>
      </c>
      <c r="AO352" s="101">
        <v>0</v>
      </c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46">
        <f t="shared" si="150"/>
        <v>0</v>
      </c>
      <c r="BA352" s="54"/>
      <c r="BB352" s="119">
        <f t="shared" si="151"/>
        <v>0</v>
      </c>
      <c r="BC352" s="101">
        <v>0</v>
      </c>
      <c r="BD352" s="101">
        <v>0</v>
      </c>
      <c r="BE352" s="101"/>
      <c r="BF352" s="101"/>
      <c r="BG352" s="101"/>
      <c r="BH352" s="101"/>
      <c r="BI352" s="101"/>
      <c r="BJ352" s="101"/>
      <c r="BK352" s="101"/>
      <c r="BL352" s="101"/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/>
      <c r="BU352" s="101"/>
      <c r="BV352" s="101"/>
      <c r="BW352" s="101"/>
      <c r="BX352" s="101"/>
      <c r="BY352" s="101"/>
      <c r="BZ352" s="101"/>
      <c r="CA352" s="101"/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0</v>
      </c>
      <c r="CJ352" s="94">
        <f t="shared" si="137"/>
        <v>0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3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870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46">
        <f t="shared" si="146"/>
        <v>12</v>
      </c>
      <c r="W353" s="46"/>
      <c r="X353" s="119">
        <f t="shared" si="147"/>
        <v>12</v>
      </c>
      <c r="Y353" s="101">
        <v>15</v>
      </c>
      <c r="Z353" s="101">
        <v>8</v>
      </c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46">
        <f t="shared" si="148"/>
        <v>23</v>
      </c>
      <c r="AL353" s="54"/>
      <c r="AM353" s="119">
        <f t="shared" si="149"/>
        <v>23</v>
      </c>
      <c r="AN353" s="101">
        <v>0</v>
      </c>
      <c r="AO353" s="101">
        <v>0</v>
      </c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46">
        <f t="shared" si="150"/>
        <v>0</v>
      </c>
      <c r="BA353" s="54"/>
      <c r="BB353" s="119">
        <f t="shared" si="151"/>
        <v>0</v>
      </c>
      <c r="BC353" s="101">
        <v>0</v>
      </c>
      <c r="BD353" s="101">
        <v>0</v>
      </c>
      <c r="BE353" s="101"/>
      <c r="BF353" s="101"/>
      <c r="BG353" s="101"/>
      <c r="BH353" s="101"/>
      <c r="BI353" s="101"/>
      <c r="BJ353" s="101"/>
      <c r="BK353" s="101"/>
      <c r="BL353" s="101"/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/>
      <c r="BU353" s="101"/>
      <c r="BV353" s="101"/>
      <c r="BW353" s="101"/>
      <c r="BX353" s="101"/>
      <c r="BY353" s="101"/>
      <c r="BZ353" s="101"/>
      <c r="CA353" s="101"/>
      <c r="CB353" s="101"/>
      <c r="CC353" s="101"/>
      <c r="CD353" s="51">
        <f t="shared" si="154"/>
        <v>1</v>
      </c>
      <c r="CE353" s="54"/>
      <c r="CF353" s="119">
        <f t="shared" si="155"/>
        <v>1</v>
      </c>
      <c r="CG353" s="94">
        <f t="shared" si="156"/>
        <v>15</v>
      </c>
      <c r="CH353" s="94">
        <f t="shared" si="135"/>
        <v>21</v>
      </c>
      <c r="CI353" s="94">
        <f t="shared" si="136"/>
        <v>0</v>
      </c>
      <c r="CJ353" s="94">
        <f t="shared" si="137"/>
        <v>0</v>
      </c>
      <c r="CK353" s="94">
        <f t="shared" si="138"/>
        <v>0</v>
      </c>
      <c r="CL353" s="94">
        <f t="shared" si="139"/>
        <v>0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36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/>
      <c r="BF354" s="101"/>
      <c r="BG354" s="101"/>
      <c r="BH354" s="101"/>
      <c r="BI354" s="101"/>
      <c r="BJ354" s="101"/>
      <c r="BK354" s="101"/>
      <c r="BL354" s="101"/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/>
      <c r="BU354" s="101"/>
      <c r="BV354" s="101"/>
      <c r="BW354" s="101"/>
      <c r="BX354" s="101"/>
      <c r="BY354" s="101"/>
      <c r="BZ354" s="101"/>
      <c r="CA354" s="101"/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>
        <v>0</v>
      </c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/>
      <c r="BF355" s="101"/>
      <c r="BG355" s="101"/>
      <c r="BH355" s="101"/>
      <c r="BI355" s="101"/>
      <c r="BJ355" s="101"/>
      <c r="BK355" s="101"/>
      <c r="BL355" s="101"/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/>
      <c r="BU355" s="101"/>
      <c r="BV355" s="101"/>
      <c r="BW355" s="101"/>
      <c r="BX355" s="101"/>
      <c r="BY355" s="101"/>
      <c r="BZ355" s="101"/>
      <c r="CA355" s="101"/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>
        <v>0</v>
      </c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/>
      <c r="BF356" s="101"/>
      <c r="BG356" s="101"/>
      <c r="BH356" s="101"/>
      <c r="BI356" s="101"/>
      <c r="BJ356" s="101"/>
      <c r="BK356" s="101"/>
      <c r="BL356" s="101"/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/>
      <c r="BU356" s="101"/>
      <c r="BV356" s="101"/>
      <c r="BW356" s="101"/>
      <c r="BX356" s="101"/>
      <c r="BY356" s="101"/>
      <c r="BZ356" s="101"/>
      <c r="CA356" s="101"/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>
        <v>0</v>
      </c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/>
      <c r="AQ357" s="101"/>
      <c r="AR357" s="101"/>
      <c r="AS357" s="101"/>
      <c r="AT357" s="101"/>
      <c r="AU357" s="101"/>
      <c r="AV357" s="101"/>
      <c r="AW357" s="101"/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/>
      <c r="BF357" s="101"/>
      <c r="BG357" s="101"/>
      <c r="BH357" s="101"/>
      <c r="BI357" s="101"/>
      <c r="BJ357" s="101"/>
      <c r="BK357" s="101"/>
      <c r="BL357" s="101"/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/>
      <c r="BU357" s="101"/>
      <c r="BV357" s="101"/>
      <c r="BW357" s="101"/>
      <c r="BX357" s="101"/>
      <c r="BY357" s="101"/>
      <c r="BZ357" s="101"/>
      <c r="CA357" s="101"/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>
        <v>0</v>
      </c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/>
      <c r="BF358" s="101"/>
      <c r="BG358" s="101"/>
      <c r="BH358" s="101"/>
      <c r="BI358" s="101"/>
      <c r="BJ358" s="101"/>
      <c r="BK358" s="101"/>
      <c r="BL358" s="101"/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/>
      <c r="BU358" s="101"/>
      <c r="BV358" s="101"/>
      <c r="BW358" s="101"/>
      <c r="BX358" s="101"/>
      <c r="BY358" s="101"/>
      <c r="BZ358" s="101"/>
      <c r="CA358" s="101"/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/>
      <c r="BF359" s="101"/>
      <c r="BG359" s="101"/>
      <c r="BH359" s="101"/>
      <c r="BI359" s="101"/>
      <c r="BJ359" s="101"/>
      <c r="BK359" s="101"/>
      <c r="BL359" s="101"/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/>
      <c r="BU359" s="101"/>
      <c r="BV359" s="101"/>
      <c r="BW359" s="101"/>
      <c r="BX359" s="101"/>
      <c r="BY359" s="101"/>
      <c r="BZ359" s="101"/>
      <c r="CA359" s="101"/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>
        <v>0</v>
      </c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/>
      <c r="BF360" s="101"/>
      <c r="BG360" s="101"/>
      <c r="BH360" s="101"/>
      <c r="BI360" s="101"/>
      <c r="BJ360" s="101"/>
      <c r="BK360" s="101"/>
      <c r="BL360" s="101"/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/>
      <c r="BU360" s="101"/>
      <c r="BV360" s="101"/>
      <c r="BW360" s="101"/>
      <c r="BX360" s="101"/>
      <c r="BY360" s="101"/>
      <c r="BZ360" s="101"/>
      <c r="CA360" s="101"/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>
        <v>0</v>
      </c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/>
      <c r="BU361" s="101"/>
      <c r="BV361" s="101"/>
      <c r="BW361" s="101"/>
      <c r="BX361" s="101"/>
      <c r="BY361" s="101"/>
      <c r="BZ361" s="101"/>
      <c r="CA361" s="101"/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/>
      <c r="AQ362" s="101"/>
      <c r="AR362" s="101"/>
      <c r="AS362" s="101"/>
      <c r="AT362" s="101"/>
      <c r="AU362" s="101"/>
      <c r="AV362" s="101"/>
      <c r="AW362" s="101"/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/>
      <c r="BF362" s="101"/>
      <c r="BG362" s="101"/>
      <c r="BH362" s="101"/>
      <c r="BI362" s="101"/>
      <c r="BJ362" s="101"/>
      <c r="BK362" s="101"/>
      <c r="BL362" s="101"/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/>
      <c r="BU362" s="101"/>
      <c r="BV362" s="101"/>
      <c r="BW362" s="101"/>
      <c r="BX362" s="101"/>
      <c r="BY362" s="101"/>
      <c r="BZ362" s="101"/>
      <c r="CA362" s="101"/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>
        <v>0</v>
      </c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/>
      <c r="BF363" s="101"/>
      <c r="BG363" s="101"/>
      <c r="BH363" s="101"/>
      <c r="BI363" s="101"/>
      <c r="BJ363" s="101"/>
      <c r="BK363" s="101"/>
      <c r="BL363" s="101"/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/>
      <c r="BU363" s="101"/>
      <c r="BV363" s="101"/>
      <c r="BW363" s="101"/>
      <c r="BX363" s="101"/>
      <c r="BY363" s="101"/>
      <c r="BZ363" s="101"/>
      <c r="CA363" s="101"/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>
        <v>0</v>
      </c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/>
      <c r="BF364" s="101"/>
      <c r="BG364" s="101"/>
      <c r="BH364" s="101"/>
      <c r="BI364" s="101"/>
      <c r="BJ364" s="101"/>
      <c r="BK364" s="101"/>
      <c r="BL364" s="101"/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/>
      <c r="BU364" s="101"/>
      <c r="BV364" s="101"/>
      <c r="BW364" s="101"/>
      <c r="BX364" s="101"/>
      <c r="BY364" s="101"/>
      <c r="BZ364" s="101"/>
      <c r="CA364" s="101"/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>
        <v>0</v>
      </c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/>
      <c r="BF365" s="101"/>
      <c r="BG365" s="101"/>
      <c r="BH365" s="101"/>
      <c r="BI365" s="101"/>
      <c r="BJ365" s="101"/>
      <c r="BK365" s="101"/>
      <c r="BL365" s="101"/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/>
      <c r="BU365" s="101"/>
      <c r="BV365" s="101"/>
      <c r="BW365" s="101"/>
      <c r="BX365" s="101"/>
      <c r="BY365" s="101"/>
      <c r="BZ365" s="101"/>
      <c r="CA365" s="101"/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/>
      <c r="AQ366" s="101"/>
      <c r="AR366" s="101"/>
      <c r="AS366" s="101"/>
      <c r="AT366" s="101"/>
      <c r="AU366" s="101"/>
      <c r="AV366" s="101"/>
      <c r="AW366" s="101"/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/>
      <c r="BF366" s="101"/>
      <c r="BG366" s="101"/>
      <c r="BH366" s="101"/>
      <c r="BI366" s="101"/>
      <c r="BJ366" s="101"/>
      <c r="BK366" s="101"/>
      <c r="BL366" s="101"/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/>
      <c r="BU366" s="101"/>
      <c r="BV366" s="101"/>
      <c r="BW366" s="101"/>
      <c r="BX366" s="101"/>
      <c r="BY366" s="101"/>
      <c r="BZ366" s="101"/>
      <c r="CA366" s="101"/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/>
      <c r="BF367" s="101"/>
      <c r="BG367" s="101"/>
      <c r="BH367" s="101"/>
      <c r="BI367" s="101"/>
      <c r="BJ367" s="101"/>
      <c r="BK367" s="101"/>
      <c r="BL367" s="101"/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/>
      <c r="BU367" s="101"/>
      <c r="BV367" s="101"/>
      <c r="BW367" s="101"/>
      <c r="BX367" s="101"/>
      <c r="BY367" s="101"/>
      <c r="BZ367" s="101"/>
      <c r="CA367" s="101"/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/>
      <c r="BF368" s="101"/>
      <c r="BG368" s="101"/>
      <c r="BH368" s="101"/>
      <c r="BI368" s="101"/>
      <c r="BJ368" s="101"/>
      <c r="BK368" s="101"/>
      <c r="BL368" s="101"/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/>
      <c r="BU368" s="101"/>
      <c r="BV368" s="101"/>
      <c r="BW368" s="101"/>
      <c r="BX368" s="101"/>
      <c r="BY368" s="101"/>
      <c r="BZ368" s="101"/>
      <c r="CA368" s="101"/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/>
      <c r="BF369" s="101"/>
      <c r="BG369" s="101"/>
      <c r="BH369" s="101"/>
      <c r="BI369" s="101"/>
      <c r="BJ369" s="101"/>
      <c r="BK369" s="101"/>
      <c r="BL369" s="101"/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/>
      <c r="BU369" s="101"/>
      <c r="BV369" s="101"/>
      <c r="BW369" s="101"/>
      <c r="BX369" s="101"/>
      <c r="BY369" s="101"/>
      <c r="BZ369" s="101"/>
      <c r="CA369" s="101"/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/>
      <c r="BU370" s="101"/>
      <c r="BV370" s="101"/>
      <c r="BW370" s="101"/>
      <c r="BX370" s="101"/>
      <c r="BY370" s="101"/>
      <c r="BZ370" s="101"/>
      <c r="CA370" s="101"/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/>
      <c r="BF371" s="101"/>
      <c r="BG371" s="101"/>
      <c r="BH371" s="101"/>
      <c r="BI371" s="101"/>
      <c r="BJ371" s="101"/>
      <c r="BK371" s="101"/>
      <c r="BL371" s="101"/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/>
      <c r="BU371" s="101"/>
      <c r="BV371" s="101"/>
      <c r="BW371" s="101"/>
      <c r="BX371" s="101"/>
      <c r="BY371" s="101"/>
      <c r="BZ371" s="101"/>
      <c r="CA371" s="101"/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>
        <v>0</v>
      </c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/>
      <c r="AQ372" s="101"/>
      <c r="AR372" s="101"/>
      <c r="AS372" s="101"/>
      <c r="AT372" s="101"/>
      <c r="AU372" s="101"/>
      <c r="AV372" s="101"/>
      <c r="AW372" s="101"/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/>
      <c r="BF372" s="101"/>
      <c r="BG372" s="101"/>
      <c r="BH372" s="101"/>
      <c r="BI372" s="101"/>
      <c r="BJ372" s="101"/>
      <c r="BK372" s="101"/>
      <c r="BL372" s="101"/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/>
      <c r="BU372" s="101"/>
      <c r="BV372" s="101"/>
      <c r="BW372" s="101"/>
      <c r="BX372" s="101"/>
      <c r="BY372" s="101"/>
      <c r="BZ372" s="101"/>
      <c r="CA372" s="101"/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>
        <v>0</v>
      </c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/>
      <c r="BF373" s="101"/>
      <c r="BG373" s="101"/>
      <c r="BH373" s="101"/>
      <c r="BI373" s="101"/>
      <c r="BJ373" s="101"/>
      <c r="BK373" s="101"/>
      <c r="BL373" s="101"/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/>
      <c r="BU373" s="101"/>
      <c r="BV373" s="101"/>
      <c r="BW373" s="101"/>
      <c r="BX373" s="101"/>
      <c r="BY373" s="101"/>
      <c r="BZ373" s="101"/>
      <c r="CA373" s="101"/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/>
      <c r="AQ374" s="101"/>
      <c r="AR374" s="101"/>
      <c r="AS374" s="101"/>
      <c r="AT374" s="101"/>
      <c r="AU374" s="101"/>
      <c r="AV374" s="101"/>
      <c r="AW374" s="101"/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/>
      <c r="BF374" s="101"/>
      <c r="BG374" s="101"/>
      <c r="BH374" s="101"/>
      <c r="BI374" s="101"/>
      <c r="BJ374" s="101"/>
      <c r="BK374" s="101"/>
      <c r="BL374" s="101"/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/>
      <c r="BU374" s="101"/>
      <c r="BV374" s="101"/>
      <c r="BW374" s="101"/>
      <c r="BX374" s="101"/>
      <c r="BY374" s="101"/>
      <c r="BZ374" s="101"/>
      <c r="CA374" s="101"/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871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46">
        <f t="shared" si="146"/>
        <v>0</v>
      </c>
      <c r="W375" s="46"/>
      <c r="X375" s="119">
        <f t="shared" si="147"/>
        <v>0</v>
      </c>
      <c r="Y375" s="101">
        <v>6</v>
      </c>
      <c r="Z375" s="101">
        <v>1</v>
      </c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46">
        <f t="shared" si="148"/>
        <v>7</v>
      </c>
      <c r="AL375" s="54"/>
      <c r="AM375" s="119">
        <f t="shared" si="149"/>
        <v>7</v>
      </c>
      <c r="AN375" s="101">
        <v>0</v>
      </c>
      <c r="AO375" s="101">
        <v>0</v>
      </c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46">
        <f t="shared" si="150"/>
        <v>0</v>
      </c>
      <c r="BA375" s="54"/>
      <c r="BB375" s="119">
        <f t="shared" si="151"/>
        <v>0</v>
      </c>
      <c r="BC375" s="101">
        <v>0</v>
      </c>
      <c r="BD375" s="101">
        <v>0</v>
      </c>
      <c r="BE375" s="101"/>
      <c r="BF375" s="101"/>
      <c r="BG375" s="101"/>
      <c r="BH375" s="101"/>
      <c r="BI375" s="101"/>
      <c r="BJ375" s="101"/>
      <c r="BK375" s="101"/>
      <c r="BL375" s="101"/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/>
      <c r="BU375" s="101"/>
      <c r="BV375" s="101"/>
      <c r="BW375" s="101"/>
      <c r="BX375" s="101"/>
      <c r="BY375" s="101"/>
      <c r="BZ375" s="101"/>
      <c r="CA375" s="101"/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0</v>
      </c>
      <c r="CJ375" s="94">
        <f t="shared" si="137"/>
        <v>0</v>
      </c>
      <c r="CK375" s="94">
        <f t="shared" si="138"/>
        <v>0</v>
      </c>
      <c r="CL375" s="94">
        <f t="shared" si="139"/>
        <v>0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7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>
        <v>0</v>
      </c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/>
      <c r="AQ376" s="101"/>
      <c r="AR376" s="101"/>
      <c r="AS376" s="101"/>
      <c r="AT376" s="101"/>
      <c r="AU376" s="101"/>
      <c r="AV376" s="101"/>
      <c r="AW376" s="101"/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/>
      <c r="BF376" s="101"/>
      <c r="BG376" s="101"/>
      <c r="BH376" s="101"/>
      <c r="BI376" s="101"/>
      <c r="BJ376" s="101"/>
      <c r="BK376" s="101"/>
      <c r="BL376" s="101"/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/>
      <c r="BU376" s="101"/>
      <c r="BV376" s="101"/>
      <c r="BW376" s="101"/>
      <c r="BX376" s="101"/>
      <c r="BY376" s="101"/>
      <c r="BZ376" s="101"/>
      <c r="CA376" s="101"/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>
        <v>0</v>
      </c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/>
      <c r="BU377" s="101"/>
      <c r="BV377" s="101"/>
      <c r="BW377" s="101"/>
      <c r="BX377" s="101"/>
      <c r="BY377" s="101"/>
      <c r="BZ377" s="101"/>
      <c r="CA377" s="101"/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>
        <v>0</v>
      </c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/>
      <c r="AQ378" s="101"/>
      <c r="AR378" s="101"/>
      <c r="AS378" s="101"/>
      <c r="AT378" s="101"/>
      <c r="AU378" s="101"/>
      <c r="AV378" s="101"/>
      <c r="AW378" s="101"/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/>
      <c r="BF378" s="101"/>
      <c r="BG378" s="101"/>
      <c r="BH378" s="101"/>
      <c r="BI378" s="101"/>
      <c r="BJ378" s="101"/>
      <c r="BK378" s="101"/>
      <c r="BL378" s="101"/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/>
      <c r="BU378" s="101"/>
      <c r="BV378" s="101"/>
      <c r="BW378" s="101"/>
      <c r="BX378" s="101"/>
      <c r="BY378" s="101"/>
      <c r="BZ378" s="101"/>
      <c r="CA378" s="101"/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>
        <v>0</v>
      </c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/>
      <c r="AQ379" s="101"/>
      <c r="AR379" s="101"/>
      <c r="AS379" s="101"/>
      <c r="AT379" s="101"/>
      <c r="AU379" s="101"/>
      <c r="AV379" s="101"/>
      <c r="AW379" s="101"/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/>
      <c r="BF379" s="101"/>
      <c r="BG379" s="101"/>
      <c r="BH379" s="101"/>
      <c r="BI379" s="101"/>
      <c r="BJ379" s="101"/>
      <c r="BK379" s="101"/>
      <c r="BL379" s="101"/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/>
      <c r="BU379" s="101"/>
      <c r="BV379" s="101"/>
      <c r="BW379" s="101"/>
      <c r="BX379" s="101"/>
      <c r="BY379" s="101"/>
      <c r="BZ379" s="101"/>
      <c r="CA379" s="101"/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871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46">
        <f t="shared" si="148"/>
        <v>0</v>
      </c>
      <c r="AL380" s="54"/>
      <c r="AM380" s="119">
        <f t="shared" si="149"/>
        <v>0</v>
      </c>
      <c r="AN380" s="101">
        <v>0</v>
      </c>
      <c r="AO380" s="101">
        <v>0</v>
      </c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/>
      <c r="BF380" s="101"/>
      <c r="BG380" s="101"/>
      <c r="BH380" s="101"/>
      <c r="BI380" s="101"/>
      <c r="BJ380" s="101"/>
      <c r="BK380" s="101"/>
      <c r="BL380" s="101"/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/>
      <c r="BU380" s="101"/>
      <c r="BV380" s="101"/>
      <c r="BW380" s="101"/>
      <c r="BX380" s="101"/>
      <c r="BY380" s="101"/>
      <c r="BZ380" s="101"/>
      <c r="CA380" s="101"/>
      <c r="CB380" s="101"/>
      <c r="CC380" s="101"/>
      <c r="CD380" s="51">
        <f t="shared" si="154"/>
        <v>0</v>
      </c>
      <c r="CE380" s="54"/>
      <c r="CF380" s="119">
        <f t="shared" si="155"/>
        <v>0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0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0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871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46">
        <f t="shared" si="146"/>
        <v>0</v>
      </c>
      <c r="W381" s="46"/>
      <c r="X381" s="119">
        <f t="shared" si="147"/>
        <v>0</v>
      </c>
      <c r="Y381" s="101">
        <v>0</v>
      </c>
      <c r="Z381" s="101">
        <v>1</v>
      </c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46">
        <f t="shared" si="148"/>
        <v>1</v>
      </c>
      <c r="AL381" s="54"/>
      <c r="AM381" s="119">
        <f t="shared" si="149"/>
        <v>1</v>
      </c>
      <c r="AN381" s="101">
        <v>0</v>
      </c>
      <c r="AO381" s="101">
        <v>0</v>
      </c>
      <c r="AP381" s="101"/>
      <c r="AQ381" s="101"/>
      <c r="AR381" s="101"/>
      <c r="AS381" s="101"/>
      <c r="AT381" s="101"/>
      <c r="AU381" s="101"/>
      <c r="AV381" s="101"/>
      <c r="AW381" s="101"/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/>
      <c r="BF381" s="101"/>
      <c r="BG381" s="101"/>
      <c r="BH381" s="101"/>
      <c r="BI381" s="101"/>
      <c r="BJ381" s="101"/>
      <c r="BK381" s="101"/>
      <c r="BL381" s="101"/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/>
      <c r="BU381" s="101"/>
      <c r="BV381" s="101"/>
      <c r="BW381" s="101"/>
      <c r="BX381" s="101"/>
      <c r="BY381" s="101"/>
      <c r="BZ381" s="101"/>
      <c r="CA381" s="101"/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1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1391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1</v>
      </c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46">
        <f t="shared" si="146"/>
        <v>2</v>
      </c>
      <c r="W382" s="46"/>
      <c r="X382" s="119">
        <f t="shared" si="147"/>
        <v>2</v>
      </c>
      <c r="Y382" s="101">
        <v>6</v>
      </c>
      <c r="Z382" s="101">
        <v>1</v>
      </c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46">
        <f t="shared" si="148"/>
        <v>7</v>
      </c>
      <c r="AL382" s="54"/>
      <c r="AM382" s="119">
        <f t="shared" si="149"/>
        <v>7</v>
      </c>
      <c r="AN382" s="101">
        <v>0</v>
      </c>
      <c r="AO382" s="101">
        <v>0</v>
      </c>
      <c r="AP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46">
        <f t="shared" si="150"/>
        <v>0</v>
      </c>
      <c r="BA382" s="54"/>
      <c r="BB382" s="119">
        <f t="shared" si="151"/>
        <v>0</v>
      </c>
      <c r="BC382" s="101">
        <v>0</v>
      </c>
      <c r="BD382" s="101">
        <v>0</v>
      </c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/>
      <c r="BU382" s="101"/>
      <c r="BV382" s="101"/>
      <c r="BW382" s="101"/>
      <c r="BX382" s="101"/>
      <c r="BY382" s="101"/>
      <c r="BZ382" s="101"/>
      <c r="CA382" s="101"/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2</v>
      </c>
      <c r="CI382" s="94">
        <f t="shared" si="136"/>
        <v>0</v>
      </c>
      <c r="CJ382" s="94">
        <f t="shared" si="137"/>
        <v>0</v>
      </c>
      <c r="CK382" s="94">
        <f t="shared" si="138"/>
        <v>0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9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1391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46">
        <f t="shared" si="146"/>
        <v>0</v>
      </c>
      <c r="W383" s="46"/>
      <c r="X383" s="119">
        <f t="shared" si="147"/>
        <v>0</v>
      </c>
      <c r="Y383" s="101">
        <v>0</v>
      </c>
      <c r="Z383" s="101">
        <v>0</v>
      </c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46">
        <f t="shared" si="148"/>
        <v>0</v>
      </c>
      <c r="AL383" s="54"/>
      <c r="AM383" s="119">
        <f t="shared" si="149"/>
        <v>0</v>
      </c>
      <c r="AN383" s="101">
        <v>0</v>
      </c>
      <c r="AO383" s="101">
        <v>0</v>
      </c>
      <c r="AP383" s="101"/>
      <c r="AQ383" s="101"/>
      <c r="AR383" s="101"/>
      <c r="AS383" s="101"/>
      <c r="AT383" s="101"/>
      <c r="AU383" s="101"/>
      <c r="AV383" s="101"/>
      <c r="AW383" s="101"/>
      <c r="AX383" s="101"/>
      <c r="AY383" s="101"/>
      <c r="AZ383" s="46">
        <f t="shared" si="150"/>
        <v>0</v>
      </c>
      <c r="BA383" s="54"/>
      <c r="BB383" s="119">
        <f t="shared" si="151"/>
        <v>0</v>
      </c>
      <c r="BC383" s="101">
        <v>0</v>
      </c>
      <c r="BD383" s="101">
        <v>0</v>
      </c>
      <c r="BE383" s="101"/>
      <c r="BF383" s="101"/>
      <c r="BG383" s="101"/>
      <c r="BH383" s="101"/>
      <c r="BI383" s="101"/>
      <c r="BJ383" s="101"/>
      <c r="BK383" s="101"/>
      <c r="BL383" s="101"/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/>
      <c r="BU383" s="101"/>
      <c r="BV383" s="101"/>
      <c r="BW383" s="101"/>
      <c r="BX383" s="101"/>
      <c r="BY383" s="101"/>
      <c r="BZ383" s="101"/>
      <c r="CA383" s="101"/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0</v>
      </c>
      <c r="CI383" s="94">
        <f t="shared" si="136"/>
        <v>0</v>
      </c>
      <c r="CJ383" s="94">
        <f t="shared" si="137"/>
        <v>0</v>
      </c>
      <c r="CK383" s="94">
        <f t="shared" si="138"/>
        <v>0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0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/>
      <c r="AQ384" s="101"/>
      <c r="AR384" s="101"/>
      <c r="AS384" s="101"/>
      <c r="AT384" s="101"/>
      <c r="AU384" s="101"/>
      <c r="AV384" s="101"/>
      <c r="AW384" s="101"/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/>
      <c r="BF384" s="101"/>
      <c r="BG384" s="101"/>
      <c r="BH384" s="101"/>
      <c r="BI384" s="101"/>
      <c r="BJ384" s="101"/>
      <c r="BK384" s="101"/>
      <c r="BL384" s="101"/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/>
      <c r="BU384" s="101"/>
      <c r="BV384" s="101"/>
      <c r="BW384" s="101"/>
      <c r="BX384" s="101"/>
      <c r="BY384" s="101"/>
      <c r="BZ384" s="101"/>
      <c r="CA384" s="101"/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>
        <v>0</v>
      </c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/>
      <c r="BF385" s="101"/>
      <c r="BG385" s="101"/>
      <c r="BH385" s="101"/>
      <c r="BI385" s="101"/>
      <c r="BJ385" s="101"/>
      <c r="BK385" s="101"/>
      <c r="BL385" s="101"/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/>
      <c r="BU385" s="101"/>
      <c r="BV385" s="101"/>
      <c r="BW385" s="101"/>
      <c r="BX385" s="101"/>
      <c r="BY385" s="101"/>
      <c r="BZ385" s="101"/>
      <c r="CA385" s="101"/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>
        <v>0</v>
      </c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/>
      <c r="AQ386" s="101"/>
      <c r="AR386" s="101"/>
      <c r="AS386" s="101"/>
      <c r="AT386" s="101"/>
      <c r="AU386" s="101"/>
      <c r="AV386" s="101"/>
      <c r="AW386" s="101"/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/>
      <c r="BF386" s="101"/>
      <c r="BG386" s="101"/>
      <c r="BH386" s="101"/>
      <c r="BI386" s="101"/>
      <c r="BJ386" s="101"/>
      <c r="BK386" s="101"/>
      <c r="BL386" s="101"/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/>
      <c r="BU386" s="101"/>
      <c r="BV386" s="101"/>
      <c r="BW386" s="101"/>
      <c r="BX386" s="101"/>
      <c r="BY386" s="101"/>
      <c r="BZ386" s="101"/>
      <c r="CA386" s="101"/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>
        <v>0</v>
      </c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/>
      <c r="AQ387" s="101"/>
      <c r="AR387" s="101"/>
      <c r="AS387" s="101"/>
      <c r="AT387" s="101"/>
      <c r="AU387" s="101"/>
      <c r="AV387" s="101"/>
      <c r="AW387" s="101"/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/>
      <c r="BF387" s="101"/>
      <c r="BG387" s="101"/>
      <c r="BH387" s="101"/>
      <c r="BI387" s="101"/>
      <c r="BJ387" s="101"/>
      <c r="BK387" s="101"/>
      <c r="BL387" s="101"/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/>
      <c r="BU387" s="101"/>
      <c r="BV387" s="101"/>
      <c r="BW387" s="101"/>
      <c r="BX387" s="101"/>
      <c r="BY387" s="101"/>
      <c r="BZ387" s="101"/>
      <c r="CA387" s="101"/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>
        <v>0</v>
      </c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/>
      <c r="AQ388" s="101"/>
      <c r="AR388" s="101"/>
      <c r="AS388" s="101"/>
      <c r="AT388" s="101"/>
      <c r="AU388" s="101"/>
      <c r="AV388" s="101"/>
      <c r="AW388" s="101"/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/>
      <c r="BF388" s="101"/>
      <c r="BG388" s="101"/>
      <c r="BH388" s="101"/>
      <c r="BI388" s="101"/>
      <c r="BJ388" s="101"/>
      <c r="BK388" s="101"/>
      <c r="BL388" s="101"/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/>
      <c r="BU388" s="101"/>
      <c r="BV388" s="101"/>
      <c r="BW388" s="101"/>
      <c r="BX388" s="101"/>
      <c r="BY388" s="101"/>
      <c r="BZ388" s="101"/>
      <c r="CA388" s="101"/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/>
      <c r="AQ389" s="101"/>
      <c r="AR389" s="101"/>
      <c r="AS389" s="101"/>
      <c r="AT389" s="101"/>
      <c r="AU389" s="101"/>
      <c r="AV389" s="101"/>
      <c r="AW389" s="101"/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/>
      <c r="BF389" s="101"/>
      <c r="BG389" s="101"/>
      <c r="BH389" s="101"/>
      <c r="BI389" s="101"/>
      <c r="BJ389" s="101"/>
      <c r="BK389" s="101"/>
      <c r="BL389" s="101"/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/>
      <c r="BU389" s="101"/>
      <c r="BV389" s="101"/>
      <c r="BW389" s="101"/>
      <c r="BX389" s="101"/>
      <c r="BY389" s="101"/>
      <c r="BZ389" s="101"/>
      <c r="CA389" s="101"/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>
        <v>0</v>
      </c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/>
      <c r="BF390" s="101"/>
      <c r="BG390" s="101"/>
      <c r="BH390" s="101"/>
      <c r="BI390" s="101"/>
      <c r="BJ390" s="101"/>
      <c r="BK390" s="101"/>
      <c r="BL390" s="101"/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/>
      <c r="BU390" s="101"/>
      <c r="BV390" s="101"/>
      <c r="BW390" s="101"/>
      <c r="BX390" s="101"/>
      <c r="BY390" s="101"/>
      <c r="BZ390" s="101"/>
      <c r="CA390" s="101"/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>
        <v>0</v>
      </c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/>
      <c r="AQ391" s="101"/>
      <c r="AR391" s="101"/>
      <c r="AS391" s="101"/>
      <c r="AT391" s="101"/>
      <c r="AU391" s="101"/>
      <c r="AV391" s="101"/>
      <c r="AW391" s="101"/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/>
      <c r="BF391" s="101"/>
      <c r="BG391" s="101"/>
      <c r="BH391" s="101"/>
      <c r="BI391" s="101"/>
      <c r="BJ391" s="101"/>
      <c r="BK391" s="101"/>
      <c r="BL391" s="101"/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/>
      <c r="BU391" s="101"/>
      <c r="BV391" s="101"/>
      <c r="BW391" s="101"/>
      <c r="BX391" s="101"/>
      <c r="BY391" s="101"/>
      <c r="BZ391" s="101"/>
      <c r="CA391" s="101"/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>
        <v>0</v>
      </c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/>
      <c r="AQ392" s="101"/>
      <c r="AR392" s="101"/>
      <c r="AS392" s="101"/>
      <c r="AT392" s="101"/>
      <c r="AU392" s="101"/>
      <c r="AV392" s="101"/>
      <c r="AW392" s="101"/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/>
      <c r="BF392" s="101"/>
      <c r="BG392" s="101"/>
      <c r="BH392" s="101"/>
      <c r="BI392" s="101"/>
      <c r="BJ392" s="101"/>
      <c r="BK392" s="101"/>
      <c r="BL392" s="101"/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/>
      <c r="BU392" s="101"/>
      <c r="BV392" s="101"/>
      <c r="BW392" s="101"/>
      <c r="BX392" s="101"/>
      <c r="BY392" s="101"/>
      <c r="BZ392" s="101"/>
      <c r="CA392" s="101"/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>
        <v>0</v>
      </c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/>
      <c r="AQ393" s="101"/>
      <c r="AR393" s="101"/>
      <c r="AS393" s="101"/>
      <c r="AT393" s="101"/>
      <c r="AU393" s="101"/>
      <c r="AV393" s="101"/>
      <c r="AW393" s="101"/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/>
      <c r="BF393" s="101"/>
      <c r="BG393" s="101"/>
      <c r="BH393" s="101"/>
      <c r="BI393" s="101"/>
      <c r="BJ393" s="101"/>
      <c r="BK393" s="101"/>
      <c r="BL393" s="101"/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/>
      <c r="BU393" s="101"/>
      <c r="BV393" s="101"/>
      <c r="BW393" s="101"/>
      <c r="BX393" s="101"/>
      <c r="BY393" s="101"/>
      <c r="BZ393" s="101"/>
      <c r="CA393" s="101"/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/>
      <c r="BF394" s="101"/>
      <c r="BG394" s="101"/>
      <c r="BH394" s="101"/>
      <c r="BI394" s="101"/>
      <c r="BJ394" s="101"/>
      <c r="BK394" s="101"/>
      <c r="BL394" s="101"/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/>
      <c r="BU394" s="101"/>
      <c r="BV394" s="101"/>
      <c r="BW394" s="101"/>
      <c r="BX394" s="101"/>
      <c r="BY394" s="101"/>
      <c r="BZ394" s="101"/>
      <c r="CA394" s="101"/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>
        <v>0</v>
      </c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/>
      <c r="BF395" s="101"/>
      <c r="BG395" s="101"/>
      <c r="BH395" s="101"/>
      <c r="BI395" s="101"/>
      <c r="BJ395" s="101"/>
      <c r="BK395" s="101"/>
      <c r="BL395" s="101"/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/>
      <c r="BU395" s="101"/>
      <c r="BV395" s="101"/>
      <c r="BW395" s="101"/>
      <c r="BX395" s="101"/>
      <c r="BY395" s="101"/>
      <c r="BZ395" s="101"/>
      <c r="CA395" s="101"/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>
        <v>0</v>
      </c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/>
      <c r="AQ396" s="101"/>
      <c r="AR396" s="101"/>
      <c r="AS396" s="101"/>
      <c r="AT396" s="101"/>
      <c r="AU396" s="101"/>
      <c r="AV396" s="101"/>
      <c r="AW396" s="101"/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/>
      <c r="BF396" s="101"/>
      <c r="BG396" s="101"/>
      <c r="BH396" s="101"/>
      <c r="BI396" s="101"/>
      <c r="BJ396" s="101"/>
      <c r="BK396" s="101"/>
      <c r="BL396" s="101"/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/>
      <c r="BU396" s="101"/>
      <c r="BV396" s="101"/>
      <c r="BW396" s="101"/>
      <c r="BX396" s="101"/>
      <c r="BY396" s="101"/>
      <c r="BZ396" s="101"/>
      <c r="CA396" s="101"/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870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46">
        <f t="shared" si="185"/>
        <v>5</v>
      </c>
      <c r="W397" s="46"/>
      <c r="X397" s="119">
        <f t="shared" si="186"/>
        <v>5</v>
      </c>
      <c r="Y397" s="101">
        <v>6</v>
      </c>
      <c r="Z397" s="101">
        <v>1</v>
      </c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46">
        <f t="shared" si="187"/>
        <v>7</v>
      </c>
      <c r="AL397" s="54"/>
      <c r="AM397" s="119">
        <f t="shared" si="188"/>
        <v>7</v>
      </c>
      <c r="AN397" s="101">
        <v>0</v>
      </c>
      <c r="AO397" s="101">
        <v>0</v>
      </c>
      <c r="AP397" s="101"/>
      <c r="AQ397" s="101"/>
      <c r="AR397" s="101"/>
      <c r="AS397" s="101"/>
      <c r="AT397" s="101"/>
      <c r="AU397" s="101"/>
      <c r="AV397" s="101"/>
      <c r="AW397" s="101"/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/>
      <c r="BF397" s="101"/>
      <c r="BG397" s="101"/>
      <c r="BH397" s="101"/>
      <c r="BI397" s="101"/>
      <c r="BJ397" s="101"/>
      <c r="BK397" s="101"/>
      <c r="BL397" s="101"/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/>
      <c r="BU397" s="101"/>
      <c r="BV397" s="101"/>
      <c r="BW397" s="101"/>
      <c r="BX397" s="101"/>
      <c r="BY397" s="101"/>
      <c r="BZ397" s="101"/>
      <c r="CA397" s="101"/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3</v>
      </c>
      <c r="CI397" s="94">
        <f t="shared" si="197"/>
        <v>0</v>
      </c>
      <c r="CJ397" s="94">
        <f t="shared" si="198"/>
        <v>0</v>
      </c>
      <c r="CK397" s="94">
        <f t="shared" si="199"/>
        <v>0</v>
      </c>
      <c r="CL397" s="94">
        <f t="shared" si="200"/>
        <v>0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12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>
        <v>0</v>
      </c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/>
      <c r="AQ398" s="101"/>
      <c r="AR398" s="101"/>
      <c r="AS398" s="101"/>
      <c r="AT398" s="101"/>
      <c r="AU398" s="101"/>
      <c r="AV398" s="101"/>
      <c r="AW398" s="101"/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/>
      <c r="BF398" s="101"/>
      <c r="BG398" s="101"/>
      <c r="BH398" s="101"/>
      <c r="BI398" s="101"/>
      <c r="BJ398" s="101"/>
      <c r="BK398" s="101"/>
      <c r="BL398" s="101"/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/>
      <c r="BU398" s="101"/>
      <c r="BV398" s="101"/>
      <c r="BW398" s="101"/>
      <c r="BX398" s="101"/>
      <c r="BY398" s="101"/>
      <c r="BZ398" s="101"/>
      <c r="CA398" s="101"/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>
        <v>0</v>
      </c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/>
      <c r="AQ399" s="101"/>
      <c r="AR399" s="101"/>
      <c r="AS399" s="101"/>
      <c r="AT399" s="101"/>
      <c r="AU399" s="101"/>
      <c r="AV399" s="101"/>
      <c r="AW399" s="101"/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/>
      <c r="BF399" s="101"/>
      <c r="BG399" s="101"/>
      <c r="BH399" s="101"/>
      <c r="BI399" s="101"/>
      <c r="BJ399" s="101"/>
      <c r="BK399" s="101"/>
      <c r="BL399" s="101"/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/>
      <c r="BU399" s="101"/>
      <c r="BV399" s="101"/>
      <c r="BW399" s="101"/>
      <c r="BX399" s="101"/>
      <c r="BY399" s="101"/>
      <c r="BZ399" s="101"/>
      <c r="CA399" s="101"/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>
        <v>0</v>
      </c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/>
      <c r="BU400" s="101"/>
      <c r="BV400" s="101"/>
      <c r="BW400" s="101"/>
      <c r="BX400" s="101"/>
      <c r="BY400" s="101"/>
      <c r="BZ400" s="101"/>
      <c r="CA400" s="101"/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>
        <v>0</v>
      </c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/>
      <c r="BU401" s="101"/>
      <c r="BV401" s="101"/>
      <c r="BW401" s="101"/>
      <c r="BX401" s="101"/>
      <c r="BY401" s="101"/>
      <c r="BZ401" s="101"/>
      <c r="CA401" s="101"/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>
        <v>0</v>
      </c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/>
      <c r="AQ402" s="101"/>
      <c r="AR402" s="101"/>
      <c r="AS402" s="101"/>
      <c r="AT402" s="101"/>
      <c r="AU402" s="101"/>
      <c r="AV402" s="101"/>
      <c r="AW402" s="101"/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/>
      <c r="BU402" s="101"/>
      <c r="BV402" s="101"/>
      <c r="BW402" s="101"/>
      <c r="BX402" s="101"/>
      <c r="BY402" s="101"/>
      <c r="BZ402" s="101"/>
      <c r="CA402" s="101"/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>
        <v>0</v>
      </c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/>
      <c r="AQ403" s="101"/>
      <c r="AR403" s="101"/>
      <c r="AS403" s="101"/>
      <c r="AT403" s="101"/>
      <c r="AU403" s="101"/>
      <c r="AV403" s="101"/>
      <c r="AW403" s="101"/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>
        <v>0</v>
      </c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/>
      <c r="AQ404" s="101"/>
      <c r="AR404" s="101"/>
      <c r="AS404" s="101"/>
      <c r="AT404" s="101"/>
      <c r="AU404" s="101"/>
      <c r="AV404" s="101"/>
      <c r="AW404" s="101"/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>
        <v>0</v>
      </c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/>
      <c r="BU405" s="101"/>
      <c r="BV405" s="101"/>
      <c r="BW405" s="101"/>
      <c r="BX405" s="101"/>
      <c r="BY405" s="101"/>
      <c r="BZ405" s="101"/>
      <c r="CA405" s="101"/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>
        <v>0</v>
      </c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/>
      <c r="BU406" s="101"/>
      <c r="BV406" s="101"/>
      <c r="BW406" s="101"/>
      <c r="BX406" s="101"/>
      <c r="BY406" s="101"/>
      <c r="BZ406" s="101"/>
      <c r="CA406" s="101"/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>
        <v>0</v>
      </c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/>
      <c r="AQ407" s="101"/>
      <c r="AR407" s="101"/>
      <c r="AS407" s="101"/>
      <c r="AT407" s="101"/>
      <c r="AU407" s="101"/>
      <c r="AV407" s="101"/>
      <c r="AW407" s="101"/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/>
      <c r="BF407" s="101"/>
      <c r="BG407" s="101"/>
      <c r="BH407" s="101"/>
      <c r="BI407" s="101"/>
      <c r="BJ407" s="101"/>
      <c r="BK407" s="101"/>
      <c r="BL407" s="101"/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/>
      <c r="BU407" s="101"/>
      <c r="BV407" s="101"/>
      <c r="BW407" s="101"/>
      <c r="BX407" s="101"/>
      <c r="BY407" s="101"/>
      <c r="BZ407" s="101"/>
      <c r="CA407" s="101"/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>
        <v>0</v>
      </c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/>
      <c r="AQ408" s="101"/>
      <c r="AR408" s="101"/>
      <c r="AS408" s="101"/>
      <c r="AT408" s="101"/>
      <c r="AU408" s="101"/>
      <c r="AV408" s="101"/>
      <c r="AW408" s="101"/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/>
      <c r="BF408" s="101"/>
      <c r="BG408" s="101"/>
      <c r="BH408" s="101"/>
      <c r="BI408" s="101"/>
      <c r="BJ408" s="101"/>
      <c r="BK408" s="101"/>
      <c r="BL408" s="101"/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/>
      <c r="BU408" s="101"/>
      <c r="BV408" s="101"/>
      <c r="BW408" s="101"/>
      <c r="BX408" s="101"/>
      <c r="BY408" s="101"/>
      <c r="BZ408" s="101"/>
      <c r="CA408" s="101"/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>
        <v>0</v>
      </c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/>
      <c r="AQ409" s="101"/>
      <c r="AR409" s="101"/>
      <c r="AS409" s="101"/>
      <c r="AT409" s="101"/>
      <c r="AU409" s="101"/>
      <c r="AV409" s="101"/>
      <c r="AW409" s="101"/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/>
      <c r="BF409" s="101"/>
      <c r="BG409" s="101"/>
      <c r="BH409" s="101"/>
      <c r="BI409" s="101"/>
      <c r="BJ409" s="101"/>
      <c r="BK409" s="101"/>
      <c r="BL409" s="101"/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/>
      <c r="BU409" s="101"/>
      <c r="BV409" s="101"/>
      <c r="BW409" s="101"/>
      <c r="BX409" s="101"/>
      <c r="BY409" s="101"/>
      <c r="BZ409" s="101"/>
      <c r="CA409" s="101"/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>
        <v>0</v>
      </c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/>
      <c r="BF410" s="101"/>
      <c r="BG410" s="101"/>
      <c r="BH410" s="101"/>
      <c r="BI410" s="101"/>
      <c r="BJ410" s="101"/>
      <c r="BK410" s="101"/>
      <c r="BL410" s="101"/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/>
      <c r="BU410" s="101"/>
      <c r="BV410" s="101"/>
      <c r="BW410" s="101"/>
      <c r="BX410" s="101"/>
      <c r="BY410" s="101"/>
      <c r="BZ410" s="101"/>
      <c r="CA410" s="101"/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>
        <v>0</v>
      </c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/>
      <c r="AQ411" s="101"/>
      <c r="AR411" s="101"/>
      <c r="AS411" s="101"/>
      <c r="AT411" s="101"/>
      <c r="AU411" s="101"/>
      <c r="AV411" s="101"/>
      <c r="AW411" s="101"/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/>
      <c r="BF411" s="101"/>
      <c r="BG411" s="101"/>
      <c r="BH411" s="101"/>
      <c r="BI411" s="101"/>
      <c r="BJ411" s="101"/>
      <c r="BK411" s="101"/>
      <c r="BL411" s="101"/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/>
      <c r="BU411" s="101"/>
      <c r="BV411" s="101"/>
      <c r="BW411" s="101"/>
      <c r="BX411" s="101"/>
      <c r="BY411" s="101"/>
      <c r="BZ411" s="101"/>
      <c r="CA411" s="101"/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>
        <v>0</v>
      </c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/>
      <c r="AQ412" s="101"/>
      <c r="AR412" s="101"/>
      <c r="AS412" s="101"/>
      <c r="AT412" s="101"/>
      <c r="AU412" s="101"/>
      <c r="AV412" s="101"/>
      <c r="AW412" s="101"/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/>
      <c r="BF412" s="101"/>
      <c r="BG412" s="101"/>
      <c r="BH412" s="101"/>
      <c r="BI412" s="101"/>
      <c r="BJ412" s="101"/>
      <c r="BK412" s="101"/>
      <c r="BL412" s="101"/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/>
      <c r="BU412" s="101"/>
      <c r="BV412" s="101"/>
      <c r="BW412" s="101"/>
      <c r="BX412" s="101"/>
      <c r="BY412" s="101"/>
      <c r="BZ412" s="101"/>
      <c r="CA412" s="101"/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>
        <v>0</v>
      </c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/>
      <c r="AQ413" s="101"/>
      <c r="AR413" s="101"/>
      <c r="AS413" s="101"/>
      <c r="AT413" s="101"/>
      <c r="AU413" s="101"/>
      <c r="AV413" s="101"/>
      <c r="AW413" s="101"/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/>
      <c r="BF413" s="101"/>
      <c r="BG413" s="101"/>
      <c r="BH413" s="101"/>
      <c r="BI413" s="101"/>
      <c r="BJ413" s="101"/>
      <c r="BK413" s="101"/>
      <c r="BL413" s="101"/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/>
      <c r="BU413" s="101"/>
      <c r="BV413" s="101"/>
      <c r="BW413" s="101"/>
      <c r="BX413" s="101"/>
      <c r="BY413" s="101"/>
      <c r="BZ413" s="101"/>
      <c r="CA413" s="101"/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>
        <v>0</v>
      </c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/>
      <c r="AQ414" s="101"/>
      <c r="AR414" s="101"/>
      <c r="AS414" s="101"/>
      <c r="AT414" s="101"/>
      <c r="AU414" s="101"/>
      <c r="AV414" s="101"/>
      <c r="AW414" s="101"/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/>
      <c r="BF414" s="101"/>
      <c r="BG414" s="101"/>
      <c r="BH414" s="101"/>
      <c r="BI414" s="101"/>
      <c r="BJ414" s="101"/>
      <c r="BK414" s="101"/>
      <c r="BL414" s="101"/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/>
      <c r="BU414" s="101"/>
      <c r="BV414" s="101"/>
      <c r="BW414" s="101"/>
      <c r="BX414" s="101"/>
      <c r="BY414" s="101"/>
      <c r="BZ414" s="101"/>
      <c r="CA414" s="101"/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>
        <v>0</v>
      </c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/>
      <c r="BF415" s="101"/>
      <c r="BG415" s="101"/>
      <c r="BH415" s="101"/>
      <c r="BI415" s="101"/>
      <c r="BJ415" s="101"/>
      <c r="BK415" s="101"/>
      <c r="BL415" s="101"/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/>
      <c r="BU415" s="101"/>
      <c r="BV415" s="101"/>
      <c r="BW415" s="101"/>
      <c r="BX415" s="101"/>
      <c r="BY415" s="101"/>
      <c r="BZ415" s="101"/>
      <c r="CA415" s="101"/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>
        <v>0</v>
      </c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/>
      <c r="AQ416" s="101"/>
      <c r="AR416" s="101"/>
      <c r="AS416" s="101"/>
      <c r="AT416" s="101"/>
      <c r="AU416" s="101"/>
      <c r="AV416" s="101"/>
      <c r="AW416" s="101"/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/>
      <c r="BF416" s="101"/>
      <c r="BG416" s="101"/>
      <c r="BH416" s="101"/>
      <c r="BI416" s="101"/>
      <c r="BJ416" s="101"/>
      <c r="BK416" s="101"/>
      <c r="BL416" s="101"/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/>
      <c r="BU416" s="101"/>
      <c r="BV416" s="101"/>
      <c r="BW416" s="101"/>
      <c r="BX416" s="101"/>
      <c r="BY416" s="101"/>
      <c r="BZ416" s="101"/>
      <c r="CA416" s="101"/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>
        <v>0</v>
      </c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/>
      <c r="BF417" s="101"/>
      <c r="BG417" s="101"/>
      <c r="BH417" s="101"/>
      <c r="BI417" s="101"/>
      <c r="BJ417" s="101"/>
      <c r="BK417" s="101"/>
      <c r="BL417" s="101"/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/>
      <c r="BU417" s="101"/>
      <c r="BV417" s="101"/>
      <c r="BW417" s="101"/>
      <c r="BX417" s="101"/>
      <c r="BY417" s="101"/>
      <c r="BZ417" s="101"/>
      <c r="CA417" s="101"/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>
        <v>870</v>
      </c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/>
      <c r="AQ418" s="101"/>
      <c r="AR418" s="101"/>
      <c r="AS418" s="101"/>
      <c r="AT418" s="101"/>
      <c r="AU418" s="101"/>
      <c r="AV418" s="101"/>
      <c r="AW418" s="101"/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/>
      <c r="BF418" s="101"/>
      <c r="BG418" s="101"/>
      <c r="BH418" s="101"/>
      <c r="BI418" s="101"/>
      <c r="BJ418" s="101"/>
      <c r="BK418" s="101"/>
      <c r="BL418" s="101"/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/>
      <c r="BU418" s="101"/>
      <c r="BV418" s="101"/>
      <c r="BW418" s="101"/>
      <c r="BX418" s="101"/>
      <c r="BY418" s="101"/>
      <c r="BZ418" s="101"/>
      <c r="CA418" s="101"/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>
        <v>0</v>
      </c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/>
      <c r="AQ419" s="101"/>
      <c r="AR419" s="101"/>
      <c r="AS419" s="101"/>
      <c r="AT419" s="101"/>
      <c r="AU419" s="101"/>
      <c r="AV419" s="101"/>
      <c r="AW419" s="101"/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/>
      <c r="BF419" s="101"/>
      <c r="BG419" s="101"/>
      <c r="BH419" s="101"/>
      <c r="BI419" s="101"/>
      <c r="BJ419" s="101"/>
      <c r="BK419" s="101"/>
      <c r="BL419" s="101"/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/>
      <c r="BU419" s="101"/>
      <c r="BV419" s="101"/>
      <c r="BW419" s="101"/>
      <c r="BX419" s="101"/>
      <c r="BY419" s="101"/>
      <c r="BZ419" s="101"/>
      <c r="CA419" s="101"/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>
        <v>0</v>
      </c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/>
      <c r="BF420" s="101"/>
      <c r="BG420" s="101"/>
      <c r="BH420" s="101"/>
      <c r="BI420" s="101"/>
      <c r="BJ420" s="101"/>
      <c r="BK420" s="101"/>
      <c r="BL420" s="101"/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/>
      <c r="BU420" s="101"/>
      <c r="BV420" s="101"/>
      <c r="BW420" s="101"/>
      <c r="BX420" s="101"/>
      <c r="BY420" s="101"/>
      <c r="BZ420" s="101"/>
      <c r="CA420" s="101"/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>
        <v>0</v>
      </c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/>
      <c r="AQ421" s="101"/>
      <c r="AR421" s="101"/>
      <c r="AS421" s="101"/>
      <c r="AT421" s="101"/>
      <c r="AU421" s="101"/>
      <c r="AV421" s="101"/>
      <c r="AW421" s="101"/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/>
      <c r="BF421" s="101"/>
      <c r="BG421" s="101"/>
      <c r="BH421" s="101"/>
      <c r="BI421" s="101"/>
      <c r="BJ421" s="101"/>
      <c r="BK421" s="101"/>
      <c r="BL421" s="101"/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/>
      <c r="BU421" s="101"/>
      <c r="BV421" s="101"/>
      <c r="BW421" s="101"/>
      <c r="BX421" s="101"/>
      <c r="BY421" s="101"/>
      <c r="BZ421" s="101"/>
      <c r="CA421" s="101"/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>
        <v>0</v>
      </c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/>
      <c r="AQ422" s="101"/>
      <c r="AR422" s="101"/>
      <c r="AS422" s="101"/>
      <c r="AT422" s="101"/>
      <c r="AU422" s="101"/>
      <c r="AV422" s="101"/>
      <c r="AW422" s="101"/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/>
      <c r="BF422" s="101"/>
      <c r="BG422" s="101"/>
      <c r="BH422" s="101"/>
      <c r="BI422" s="101"/>
      <c r="BJ422" s="101"/>
      <c r="BK422" s="101"/>
      <c r="BL422" s="101"/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/>
      <c r="BU422" s="101"/>
      <c r="BV422" s="101"/>
      <c r="BW422" s="101"/>
      <c r="BX422" s="101"/>
      <c r="BY422" s="101"/>
      <c r="BZ422" s="101"/>
      <c r="CA422" s="101"/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>
        <v>0</v>
      </c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/>
      <c r="AQ423" s="101"/>
      <c r="AR423" s="101"/>
      <c r="AS423" s="101"/>
      <c r="AT423" s="101"/>
      <c r="AU423" s="101"/>
      <c r="AV423" s="101"/>
      <c r="AW423" s="101"/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/>
      <c r="BF423" s="101"/>
      <c r="BG423" s="101"/>
      <c r="BH423" s="101"/>
      <c r="BI423" s="101"/>
      <c r="BJ423" s="101"/>
      <c r="BK423" s="101"/>
      <c r="BL423" s="101"/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/>
      <c r="BU423" s="101"/>
      <c r="BV423" s="101"/>
      <c r="BW423" s="101"/>
      <c r="BX423" s="101"/>
      <c r="BY423" s="101"/>
      <c r="BZ423" s="101"/>
      <c r="CA423" s="101"/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1672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0</v>
      </c>
      <c r="K424" s="101">
        <v>0</v>
      </c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46">
        <f t="shared" si="223"/>
        <v>0</v>
      </c>
      <c r="W424" s="46"/>
      <c r="X424" s="119">
        <f t="shared" si="186"/>
        <v>0</v>
      </c>
      <c r="Y424" s="101">
        <v>0</v>
      </c>
      <c r="Z424" s="101">
        <v>0</v>
      </c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46">
        <f t="shared" si="224"/>
        <v>0</v>
      </c>
      <c r="AL424" s="54"/>
      <c r="AM424" s="119">
        <f t="shared" si="188"/>
        <v>0</v>
      </c>
      <c r="AN424" s="101">
        <v>0</v>
      </c>
      <c r="AO424" s="101">
        <v>0</v>
      </c>
      <c r="AP424" s="101"/>
      <c r="AQ424" s="101"/>
      <c r="AR424" s="101"/>
      <c r="AS424" s="101"/>
      <c r="AT424" s="101"/>
      <c r="AU424" s="101"/>
      <c r="AV424" s="101"/>
      <c r="AW424" s="101"/>
      <c r="AX424" s="101"/>
      <c r="AY424" s="101"/>
      <c r="AZ424" s="46">
        <f t="shared" si="189"/>
        <v>0</v>
      </c>
      <c r="BA424" s="54"/>
      <c r="BB424" s="119">
        <f t="shared" si="190"/>
        <v>0</v>
      </c>
      <c r="BC424" s="101">
        <v>0</v>
      </c>
      <c r="BD424" s="101">
        <v>0</v>
      </c>
      <c r="BE424" s="101"/>
      <c r="BF424" s="101"/>
      <c r="BG424" s="101"/>
      <c r="BH424" s="101"/>
      <c r="BI424" s="101"/>
      <c r="BJ424" s="101"/>
      <c r="BK424" s="101"/>
      <c r="BL424" s="101"/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/>
      <c r="BU424" s="101"/>
      <c r="BV424" s="101"/>
      <c r="BW424" s="101"/>
      <c r="BX424" s="101"/>
      <c r="BY424" s="101"/>
      <c r="BZ424" s="101"/>
      <c r="CA424" s="101"/>
      <c r="CB424" s="101"/>
      <c r="CC424" s="101"/>
      <c r="CD424" s="51">
        <f t="shared" si="226"/>
        <v>0</v>
      </c>
      <c r="CE424" s="54"/>
      <c r="CF424" s="119">
        <f t="shared" si="194"/>
        <v>0</v>
      </c>
      <c r="CG424" s="94">
        <f t="shared" si="291"/>
        <v>0</v>
      </c>
      <c r="CH424" s="94">
        <f t="shared" si="292"/>
        <v>0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0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>
        <v>0</v>
      </c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/>
      <c r="AQ425" s="101"/>
      <c r="AR425" s="101"/>
      <c r="AS425" s="101"/>
      <c r="AT425" s="101"/>
      <c r="AU425" s="101"/>
      <c r="AV425" s="101"/>
      <c r="AW425" s="101"/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/>
      <c r="BF425" s="101"/>
      <c r="BG425" s="101"/>
      <c r="BH425" s="101"/>
      <c r="BI425" s="101"/>
      <c r="BJ425" s="101"/>
      <c r="BK425" s="101"/>
      <c r="BL425" s="101"/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/>
      <c r="BU425" s="101"/>
      <c r="BV425" s="101"/>
      <c r="BW425" s="101"/>
      <c r="BX425" s="101"/>
      <c r="BY425" s="101"/>
      <c r="BZ425" s="101"/>
      <c r="CA425" s="101"/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46">
        <f t="shared" si="223"/>
        <v>1</v>
      </c>
      <c r="W426" s="46"/>
      <c r="X426" s="119">
        <f t="shared" si="186"/>
        <v>1</v>
      </c>
      <c r="Y426" s="101">
        <v>3</v>
      </c>
      <c r="Z426" s="101">
        <v>3</v>
      </c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46">
        <f t="shared" si="224"/>
        <v>6</v>
      </c>
      <c r="AL426" s="54"/>
      <c r="AM426" s="119">
        <f t="shared" si="188"/>
        <v>6</v>
      </c>
      <c r="AN426" s="101">
        <v>0</v>
      </c>
      <c r="AO426" s="101">
        <v>0</v>
      </c>
      <c r="AP426" s="101"/>
      <c r="AQ426" s="101"/>
      <c r="AR426" s="101"/>
      <c r="AS426" s="101"/>
      <c r="AT426" s="101"/>
      <c r="AU426" s="101"/>
      <c r="AV426" s="101"/>
      <c r="AW426" s="101"/>
      <c r="AX426" s="101"/>
      <c r="AY426" s="101"/>
      <c r="AZ426" s="46">
        <f t="shared" si="189"/>
        <v>0</v>
      </c>
      <c r="BA426" s="54"/>
      <c r="BB426" s="119">
        <f t="shared" si="190"/>
        <v>0</v>
      </c>
      <c r="BC426" s="101">
        <v>0</v>
      </c>
      <c r="BD426" s="101">
        <v>0</v>
      </c>
      <c r="BE426" s="101"/>
      <c r="BF426" s="101"/>
      <c r="BG426" s="101"/>
      <c r="BH426" s="101"/>
      <c r="BI426" s="101"/>
      <c r="BJ426" s="101"/>
      <c r="BK426" s="101"/>
      <c r="BL426" s="101"/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/>
      <c r="BU426" s="101"/>
      <c r="BV426" s="101"/>
      <c r="BW426" s="101"/>
      <c r="BX426" s="101"/>
      <c r="BY426" s="101"/>
      <c r="BZ426" s="101"/>
      <c r="CA426" s="101"/>
      <c r="CB426" s="101"/>
      <c r="CC426" s="101"/>
      <c r="CD426" s="51">
        <f t="shared" si="226"/>
        <v>0</v>
      </c>
      <c r="CE426" s="54"/>
      <c r="CF426" s="119">
        <f t="shared" si="194"/>
        <v>0</v>
      </c>
      <c r="CG426" s="94">
        <f t="shared" si="291"/>
        <v>4</v>
      </c>
      <c r="CH426" s="94">
        <f t="shared" si="292"/>
        <v>3</v>
      </c>
      <c r="CI426" s="94">
        <f t="shared" si="293"/>
        <v>0</v>
      </c>
      <c r="CJ426" s="94">
        <f t="shared" si="294"/>
        <v>0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7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870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46">
        <f t="shared" si="223"/>
        <v>2</v>
      </c>
      <c r="W427" s="46"/>
      <c r="X427" s="119">
        <f t="shared" si="186"/>
        <v>2</v>
      </c>
      <c r="Y427" s="101">
        <v>13</v>
      </c>
      <c r="Z427" s="101">
        <v>5</v>
      </c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46">
        <f t="shared" si="224"/>
        <v>18</v>
      </c>
      <c r="AL427" s="54"/>
      <c r="AM427" s="119">
        <f t="shared" si="188"/>
        <v>18</v>
      </c>
      <c r="AN427" s="101">
        <v>0</v>
      </c>
      <c r="AO427" s="101">
        <v>0</v>
      </c>
      <c r="AP427" s="101"/>
      <c r="AQ427" s="101"/>
      <c r="AR427" s="101"/>
      <c r="AS427" s="101"/>
      <c r="AT427" s="101"/>
      <c r="AU427" s="101"/>
      <c r="AV427" s="101"/>
      <c r="AW427" s="101"/>
      <c r="AX427" s="101"/>
      <c r="AY427" s="101"/>
      <c r="AZ427" s="46">
        <f t="shared" si="189"/>
        <v>0</v>
      </c>
      <c r="BA427" s="54"/>
      <c r="BB427" s="119">
        <f t="shared" si="190"/>
        <v>0</v>
      </c>
      <c r="BC427" s="101">
        <v>0</v>
      </c>
      <c r="BD427" s="101">
        <v>0</v>
      </c>
      <c r="BE427" s="101"/>
      <c r="BF427" s="101"/>
      <c r="BG427" s="101"/>
      <c r="BH427" s="101"/>
      <c r="BI427" s="101"/>
      <c r="BJ427" s="101"/>
      <c r="BK427" s="101"/>
      <c r="BL427" s="101"/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/>
      <c r="BU427" s="101"/>
      <c r="BV427" s="101"/>
      <c r="BW427" s="101"/>
      <c r="BX427" s="101"/>
      <c r="BY427" s="101"/>
      <c r="BZ427" s="101"/>
      <c r="CA427" s="101"/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0</v>
      </c>
      <c r="CJ427" s="94">
        <f t="shared" si="294"/>
        <v>0</v>
      </c>
      <c r="CK427" s="94">
        <f t="shared" si="295"/>
        <v>0</v>
      </c>
      <c r="CL427" s="94">
        <f t="shared" si="296"/>
        <v>0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20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>
        <v>0</v>
      </c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/>
      <c r="AQ428" s="101"/>
      <c r="AR428" s="101"/>
      <c r="AS428" s="101"/>
      <c r="AT428" s="101"/>
      <c r="AU428" s="101"/>
      <c r="AV428" s="101"/>
      <c r="AW428" s="101"/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/>
      <c r="BF428" s="101"/>
      <c r="BG428" s="101"/>
      <c r="BH428" s="101"/>
      <c r="BI428" s="101"/>
      <c r="BJ428" s="101"/>
      <c r="BK428" s="101"/>
      <c r="BL428" s="101"/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/>
      <c r="BU428" s="101"/>
      <c r="BV428" s="101"/>
      <c r="BW428" s="101"/>
      <c r="BX428" s="101"/>
      <c r="BY428" s="101"/>
      <c r="BZ428" s="101"/>
      <c r="CA428" s="101"/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>
        <v>0</v>
      </c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/>
      <c r="AQ429" s="101"/>
      <c r="AR429" s="101"/>
      <c r="AS429" s="101"/>
      <c r="AT429" s="101"/>
      <c r="AU429" s="101"/>
      <c r="AV429" s="101"/>
      <c r="AW429" s="101"/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/>
      <c r="BF429" s="101"/>
      <c r="BG429" s="101"/>
      <c r="BH429" s="101"/>
      <c r="BI429" s="101"/>
      <c r="BJ429" s="101"/>
      <c r="BK429" s="101"/>
      <c r="BL429" s="101"/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/>
      <c r="BU429" s="101"/>
      <c r="BV429" s="101"/>
      <c r="BW429" s="101"/>
      <c r="BX429" s="101"/>
      <c r="BY429" s="101"/>
      <c r="BZ429" s="101"/>
      <c r="CA429" s="101"/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>
        <v>0</v>
      </c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/>
      <c r="AQ430" s="101"/>
      <c r="AR430" s="101"/>
      <c r="AS430" s="101"/>
      <c r="AT430" s="101"/>
      <c r="AU430" s="101"/>
      <c r="AV430" s="101"/>
      <c r="AW430" s="101"/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/>
      <c r="BF430" s="101"/>
      <c r="BG430" s="101"/>
      <c r="BH430" s="101"/>
      <c r="BI430" s="101"/>
      <c r="BJ430" s="101"/>
      <c r="BK430" s="101"/>
      <c r="BL430" s="101"/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/>
      <c r="BU430" s="101"/>
      <c r="BV430" s="101"/>
      <c r="BW430" s="101"/>
      <c r="BX430" s="101"/>
      <c r="BY430" s="101"/>
      <c r="BZ430" s="101"/>
      <c r="CA430" s="101"/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>
        <v>0</v>
      </c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/>
      <c r="AQ431" s="101"/>
      <c r="AR431" s="101"/>
      <c r="AS431" s="101"/>
      <c r="AT431" s="101"/>
      <c r="AU431" s="101"/>
      <c r="AV431" s="101"/>
      <c r="AW431" s="101"/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/>
      <c r="BF431" s="101"/>
      <c r="BG431" s="101"/>
      <c r="BH431" s="101"/>
      <c r="BI431" s="101"/>
      <c r="BJ431" s="101"/>
      <c r="BK431" s="101"/>
      <c r="BL431" s="101"/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/>
      <c r="BU431" s="101"/>
      <c r="BV431" s="101"/>
      <c r="BW431" s="101"/>
      <c r="BX431" s="101"/>
      <c r="BY431" s="101"/>
      <c r="BZ431" s="101"/>
      <c r="CA431" s="101"/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1714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46">
        <f t="shared" si="223"/>
        <v>1</v>
      </c>
      <c r="W432" s="46"/>
      <c r="X432" s="119">
        <f t="shared" si="186"/>
        <v>1</v>
      </c>
      <c r="Y432" s="101">
        <v>10</v>
      </c>
      <c r="Z432" s="101">
        <v>5</v>
      </c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46">
        <f t="shared" si="224"/>
        <v>15</v>
      </c>
      <c r="AL432" s="54"/>
      <c r="AM432" s="119">
        <f t="shared" si="188"/>
        <v>15</v>
      </c>
      <c r="AN432" s="101">
        <v>0</v>
      </c>
      <c r="AO432" s="101">
        <v>0</v>
      </c>
      <c r="AP432" s="101"/>
      <c r="AQ432" s="101"/>
      <c r="AR432" s="101"/>
      <c r="AS432" s="101"/>
      <c r="AT432" s="101"/>
      <c r="AU432" s="101"/>
      <c r="AV432" s="101"/>
      <c r="AW432" s="101"/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/>
      <c r="BF432" s="101"/>
      <c r="BG432" s="101"/>
      <c r="BH432" s="101"/>
      <c r="BI432" s="101"/>
      <c r="BJ432" s="101"/>
      <c r="BK432" s="101"/>
      <c r="BL432" s="101"/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/>
      <c r="BU432" s="101"/>
      <c r="BV432" s="101"/>
      <c r="BW432" s="101"/>
      <c r="BX432" s="101"/>
      <c r="BY432" s="101"/>
      <c r="BZ432" s="101"/>
      <c r="CA432" s="101"/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6</v>
      </c>
      <c r="CI432" s="94">
        <f t="shared" si="311"/>
        <v>0</v>
      </c>
      <c r="CJ432" s="94">
        <f t="shared" si="312"/>
        <v>0</v>
      </c>
      <c r="CK432" s="94">
        <f t="shared" si="313"/>
        <v>0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16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>
        <v>0</v>
      </c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/>
      <c r="AQ433" s="101"/>
      <c r="AR433" s="101"/>
      <c r="AS433" s="101"/>
      <c r="AT433" s="101"/>
      <c r="AU433" s="101"/>
      <c r="AV433" s="101"/>
      <c r="AW433" s="101"/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/>
      <c r="BF433" s="101"/>
      <c r="BG433" s="101"/>
      <c r="BH433" s="101"/>
      <c r="BI433" s="101"/>
      <c r="BJ433" s="101"/>
      <c r="BK433" s="101"/>
      <c r="BL433" s="101"/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/>
      <c r="BU433" s="101"/>
      <c r="BV433" s="101"/>
      <c r="BW433" s="101"/>
      <c r="BX433" s="101"/>
      <c r="BY433" s="101"/>
      <c r="BZ433" s="101"/>
      <c r="CA433" s="101"/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>
        <v>0</v>
      </c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/>
      <c r="AQ434" s="101"/>
      <c r="AR434" s="101"/>
      <c r="AS434" s="101"/>
      <c r="AT434" s="101"/>
      <c r="AU434" s="101"/>
      <c r="AV434" s="101"/>
      <c r="AW434" s="101"/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/>
      <c r="BF434" s="101"/>
      <c r="BG434" s="101"/>
      <c r="BH434" s="101"/>
      <c r="BI434" s="101"/>
      <c r="BJ434" s="101"/>
      <c r="BK434" s="101"/>
      <c r="BL434" s="101"/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/>
      <c r="BU434" s="101"/>
      <c r="BV434" s="101"/>
      <c r="BW434" s="101"/>
      <c r="BX434" s="101"/>
      <c r="BY434" s="101"/>
      <c r="BZ434" s="101"/>
      <c r="CA434" s="101"/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1391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46">
        <f t="shared" ref="V435:V446" si="333">SUM(J435:U435)</f>
        <v>0</v>
      </c>
      <c r="W435" s="46"/>
      <c r="X435" s="119">
        <f t="shared" ref="X435:X446" si="334">SUM(L435:W435)</f>
        <v>0</v>
      </c>
      <c r="Y435" s="101">
        <v>0</v>
      </c>
      <c r="Z435" s="101">
        <v>0</v>
      </c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46">
        <f t="shared" ref="AK435:AK446" si="335">SUM(Y435:AJ435)</f>
        <v>0</v>
      </c>
      <c r="AL435" s="54"/>
      <c r="AM435" s="119">
        <f t="shared" ref="AM435:AM446" si="336">SUM(AA435:AL435)</f>
        <v>0</v>
      </c>
      <c r="AN435" s="101">
        <v>0</v>
      </c>
      <c r="AO435" s="101">
        <v>0</v>
      </c>
      <c r="AP435" s="101"/>
      <c r="AQ435" s="101"/>
      <c r="AR435" s="101"/>
      <c r="AS435" s="101"/>
      <c r="AT435" s="101"/>
      <c r="AU435" s="101"/>
      <c r="AV435" s="101"/>
      <c r="AW435" s="101"/>
      <c r="AX435" s="101"/>
      <c r="AY435" s="101"/>
      <c r="AZ435" s="46">
        <f t="shared" ref="AZ435:AZ446" si="337">SUM(AN435:AY435)</f>
        <v>0</v>
      </c>
      <c r="BA435" s="54"/>
      <c r="BB435" s="119">
        <f t="shared" ref="BB435:BB446" si="338">SUM(AP435:BA435)</f>
        <v>0</v>
      </c>
      <c r="BC435" s="101">
        <v>0</v>
      </c>
      <c r="BD435" s="101">
        <v>0</v>
      </c>
      <c r="BE435" s="101"/>
      <c r="BF435" s="101"/>
      <c r="BG435" s="101"/>
      <c r="BH435" s="101"/>
      <c r="BI435" s="101"/>
      <c r="BJ435" s="101"/>
      <c r="BK435" s="101"/>
      <c r="BL435" s="101"/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/>
      <c r="BU435" s="101"/>
      <c r="BV435" s="101"/>
      <c r="BW435" s="101"/>
      <c r="BX435" s="101"/>
      <c r="BY435" s="101"/>
      <c r="BZ435" s="101"/>
      <c r="CA435" s="101"/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0</v>
      </c>
      <c r="CJ435" s="94">
        <f t="shared" ref="CJ435:CJ446" si="346">+M435+AB435+AQ435+BF435+BU435</f>
        <v>0</v>
      </c>
      <c r="CK435" s="94">
        <f t="shared" ref="CK435:CK446" si="347">+N435+AC435+AR435+BG435+BV435</f>
        <v>0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0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1714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46">
        <f t="shared" si="333"/>
        <v>0</v>
      </c>
      <c r="W436" s="46"/>
      <c r="X436" s="119">
        <f t="shared" si="334"/>
        <v>0</v>
      </c>
      <c r="Y436" s="101">
        <v>1</v>
      </c>
      <c r="Z436" s="101">
        <v>2</v>
      </c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46">
        <f t="shared" si="335"/>
        <v>3</v>
      </c>
      <c r="AL436" s="54"/>
      <c r="AM436" s="119">
        <f t="shared" si="336"/>
        <v>3</v>
      </c>
      <c r="AN436" s="101">
        <v>0</v>
      </c>
      <c r="AO436" s="101">
        <v>0</v>
      </c>
      <c r="AP436" s="101"/>
      <c r="AQ436" s="101"/>
      <c r="AR436" s="101"/>
      <c r="AS436" s="101"/>
      <c r="AT436" s="101"/>
      <c r="AU436" s="101"/>
      <c r="AV436" s="101"/>
      <c r="AW436" s="101"/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/>
      <c r="BF436" s="101"/>
      <c r="BG436" s="101"/>
      <c r="BH436" s="101"/>
      <c r="BI436" s="101"/>
      <c r="BJ436" s="101"/>
      <c r="BK436" s="101"/>
      <c r="BL436" s="101"/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/>
      <c r="BU436" s="101"/>
      <c r="BV436" s="101"/>
      <c r="BW436" s="101"/>
      <c r="BX436" s="101"/>
      <c r="BY436" s="101"/>
      <c r="BZ436" s="101"/>
      <c r="CA436" s="101"/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0</v>
      </c>
      <c r="CL436" s="94">
        <f t="shared" si="348"/>
        <v>0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3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1714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4</v>
      </c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46">
        <f t="shared" si="333"/>
        <v>4</v>
      </c>
      <c r="W437" s="46"/>
      <c r="X437" s="119">
        <f t="shared" si="334"/>
        <v>4</v>
      </c>
      <c r="Y437" s="101">
        <v>4</v>
      </c>
      <c r="Z437" s="101">
        <v>8</v>
      </c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46">
        <f t="shared" si="335"/>
        <v>12</v>
      </c>
      <c r="AL437" s="54"/>
      <c r="AM437" s="119">
        <f t="shared" si="336"/>
        <v>12</v>
      </c>
      <c r="AN437" s="101">
        <v>0</v>
      </c>
      <c r="AO437" s="101">
        <v>0</v>
      </c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46">
        <f t="shared" si="337"/>
        <v>0</v>
      </c>
      <c r="BA437" s="54"/>
      <c r="BB437" s="119">
        <f t="shared" si="338"/>
        <v>0</v>
      </c>
      <c r="BC437" s="101">
        <v>0</v>
      </c>
      <c r="BD437" s="101">
        <v>0</v>
      </c>
      <c r="BE437" s="101"/>
      <c r="BF437" s="101"/>
      <c r="BG437" s="101"/>
      <c r="BH437" s="101"/>
      <c r="BI437" s="101"/>
      <c r="BJ437" s="101"/>
      <c r="BK437" s="101"/>
      <c r="BL437" s="101"/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/>
      <c r="BU437" s="101"/>
      <c r="BV437" s="101"/>
      <c r="BW437" s="101"/>
      <c r="BX437" s="101"/>
      <c r="BY437" s="101"/>
      <c r="BZ437" s="101"/>
      <c r="CA437" s="101"/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12</v>
      </c>
      <c r="CI437" s="94">
        <f t="shared" si="345"/>
        <v>0</v>
      </c>
      <c r="CJ437" s="94">
        <f t="shared" si="346"/>
        <v>0</v>
      </c>
      <c r="CK437" s="94">
        <f t="shared" si="347"/>
        <v>0</v>
      </c>
      <c r="CL437" s="94">
        <f t="shared" si="348"/>
        <v>0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16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871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46">
        <f t="shared" si="333"/>
        <v>0</v>
      </c>
      <c r="W438" s="46"/>
      <c r="X438" s="119">
        <f t="shared" si="334"/>
        <v>0</v>
      </c>
      <c r="Y438" s="101">
        <v>2</v>
      </c>
      <c r="Z438" s="101">
        <v>0</v>
      </c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46">
        <f t="shared" si="335"/>
        <v>2</v>
      </c>
      <c r="AL438" s="54"/>
      <c r="AM438" s="119">
        <f t="shared" si="336"/>
        <v>2</v>
      </c>
      <c r="AN438" s="101">
        <v>0</v>
      </c>
      <c r="AO438" s="101">
        <v>0</v>
      </c>
      <c r="AP438" s="101"/>
      <c r="AQ438" s="101"/>
      <c r="AR438" s="101"/>
      <c r="AS438" s="101"/>
      <c r="AT438" s="101"/>
      <c r="AU438" s="101"/>
      <c r="AV438" s="101"/>
      <c r="AW438" s="101"/>
      <c r="AX438" s="101"/>
      <c r="AY438" s="101"/>
      <c r="AZ438" s="46">
        <f t="shared" si="337"/>
        <v>0</v>
      </c>
      <c r="BA438" s="54"/>
      <c r="BB438" s="119">
        <f t="shared" si="338"/>
        <v>0</v>
      </c>
      <c r="BC438" s="101">
        <v>0</v>
      </c>
      <c r="BD438" s="101">
        <v>0</v>
      </c>
      <c r="BE438" s="101"/>
      <c r="BF438" s="101"/>
      <c r="BG438" s="101"/>
      <c r="BH438" s="101"/>
      <c r="BI438" s="101"/>
      <c r="BJ438" s="101"/>
      <c r="BK438" s="101"/>
      <c r="BL438" s="101"/>
      <c r="BM438" s="101"/>
      <c r="BN438" s="103"/>
      <c r="BO438" s="51">
        <f t="shared" si="339"/>
        <v>0</v>
      </c>
      <c r="BP438" s="54"/>
      <c r="BQ438" s="119">
        <f t="shared" si="340"/>
        <v>0</v>
      </c>
      <c r="BR438" s="101">
        <v>0</v>
      </c>
      <c r="BS438" s="101">
        <v>0</v>
      </c>
      <c r="BT438" s="101"/>
      <c r="BU438" s="101"/>
      <c r="BV438" s="101"/>
      <c r="BW438" s="101"/>
      <c r="BX438" s="101"/>
      <c r="BY438" s="101"/>
      <c r="BZ438" s="101"/>
      <c r="CA438" s="101"/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0</v>
      </c>
      <c r="CJ438" s="94">
        <f t="shared" si="346"/>
        <v>0</v>
      </c>
      <c r="CK438" s="94">
        <f t="shared" si="347"/>
        <v>0</v>
      </c>
      <c r="CL438" s="94">
        <f t="shared" si="348"/>
        <v>0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>
        <v>0</v>
      </c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/>
      <c r="AQ439" s="101"/>
      <c r="AR439" s="101"/>
      <c r="AS439" s="101"/>
      <c r="AT439" s="101"/>
      <c r="AU439" s="101"/>
      <c r="AV439" s="101"/>
      <c r="AW439" s="101"/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/>
      <c r="BF439" s="101"/>
      <c r="BG439" s="101"/>
      <c r="BH439" s="101"/>
      <c r="BI439" s="101"/>
      <c r="BJ439" s="101"/>
      <c r="BK439" s="101"/>
      <c r="BL439" s="101"/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/>
      <c r="BU439" s="101"/>
      <c r="BV439" s="101"/>
      <c r="BW439" s="101"/>
      <c r="BX439" s="101"/>
      <c r="BY439" s="101"/>
      <c r="BZ439" s="101"/>
      <c r="CA439" s="101"/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>
        <v>0</v>
      </c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/>
      <c r="BF440" s="101"/>
      <c r="BG440" s="101"/>
      <c r="BH440" s="101"/>
      <c r="BI440" s="101"/>
      <c r="BJ440" s="101"/>
      <c r="BK440" s="101"/>
      <c r="BL440" s="101"/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/>
      <c r="BU440" s="101"/>
      <c r="BV440" s="101"/>
      <c r="BW440" s="101"/>
      <c r="BX440" s="101"/>
      <c r="BY440" s="101"/>
      <c r="BZ440" s="101"/>
      <c r="CA440" s="101"/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871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46">
        <f t="shared" si="333"/>
        <v>0</v>
      </c>
      <c r="W441" s="46"/>
      <c r="X441" s="119">
        <f t="shared" si="334"/>
        <v>0</v>
      </c>
      <c r="Y441" s="101">
        <v>3</v>
      </c>
      <c r="Z441" s="101">
        <v>0</v>
      </c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46">
        <f t="shared" si="335"/>
        <v>3</v>
      </c>
      <c r="AL441" s="54"/>
      <c r="AM441" s="119">
        <f t="shared" si="336"/>
        <v>3</v>
      </c>
      <c r="AN441" s="101">
        <v>0</v>
      </c>
      <c r="AO441" s="101">
        <v>0</v>
      </c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/>
      <c r="BF441" s="101"/>
      <c r="BG441" s="101"/>
      <c r="BH441" s="101"/>
      <c r="BI441" s="101"/>
      <c r="BJ441" s="101"/>
      <c r="BK441" s="101"/>
      <c r="BL441" s="101"/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/>
      <c r="BU441" s="101"/>
      <c r="BV441" s="101"/>
      <c r="BW441" s="101"/>
      <c r="BX441" s="101"/>
      <c r="BY441" s="101"/>
      <c r="BZ441" s="101"/>
      <c r="CA441" s="101"/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0</v>
      </c>
      <c r="CJ441" s="94">
        <f t="shared" si="346"/>
        <v>0</v>
      </c>
      <c r="CK441" s="94">
        <f t="shared" si="347"/>
        <v>0</v>
      </c>
      <c r="CL441" s="94">
        <f t="shared" si="348"/>
        <v>0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3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>
        <v>0</v>
      </c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/>
      <c r="AQ442" s="101"/>
      <c r="AR442" s="101"/>
      <c r="AS442" s="101"/>
      <c r="AT442" s="101"/>
      <c r="AU442" s="101"/>
      <c r="AV442" s="101"/>
      <c r="AW442" s="101"/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/>
      <c r="BF442" s="101"/>
      <c r="BG442" s="101"/>
      <c r="BH442" s="101"/>
      <c r="BI442" s="101"/>
      <c r="BJ442" s="101"/>
      <c r="BK442" s="101"/>
      <c r="BL442" s="101"/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/>
      <c r="BU442" s="101"/>
      <c r="BV442" s="101"/>
      <c r="BW442" s="101"/>
      <c r="BX442" s="101"/>
      <c r="BY442" s="101"/>
      <c r="BZ442" s="101"/>
      <c r="CA442" s="101"/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>
        <v>0</v>
      </c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/>
      <c r="AQ443" s="101"/>
      <c r="AR443" s="101"/>
      <c r="AS443" s="101"/>
      <c r="AT443" s="101"/>
      <c r="AU443" s="101"/>
      <c r="AV443" s="101"/>
      <c r="AW443" s="101"/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/>
      <c r="BF443" s="101"/>
      <c r="BG443" s="101"/>
      <c r="BH443" s="101"/>
      <c r="BI443" s="101"/>
      <c r="BJ443" s="101"/>
      <c r="BK443" s="101"/>
      <c r="BL443" s="101"/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/>
      <c r="BU443" s="101"/>
      <c r="BV443" s="101"/>
      <c r="BW443" s="101"/>
      <c r="BX443" s="101"/>
      <c r="BY443" s="101"/>
      <c r="BZ443" s="101"/>
      <c r="CA443" s="101"/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>
        <v>0</v>
      </c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/>
      <c r="AQ444" s="101"/>
      <c r="AR444" s="101"/>
      <c r="AS444" s="101"/>
      <c r="AT444" s="101"/>
      <c r="AU444" s="101"/>
      <c r="AV444" s="101"/>
      <c r="AW444" s="101"/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/>
      <c r="BF444" s="101"/>
      <c r="BG444" s="101"/>
      <c r="BH444" s="101"/>
      <c r="BI444" s="101"/>
      <c r="BJ444" s="101"/>
      <c r="BK444" s="101"/>
      <c r="BL444" s="101"/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/>
      <c r="BU444" s="101"/>
      <c r="BV444" s="101"/>
      <c r="BW444" s="101"/>
      <c r="BX444" s="101"/>
      <c r="BY444" s="101"/>
      <c r="BZ444" s="101"/>
      <c r="CA444" s="101"/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>
        <v>0</v>
      </c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/>
      <c r="BF445" s="101"/>
      <c r="BG445" s="101"/>
      <c r="BH445" s="101"/>
      <c r="BI445" s="101"/>
      <c r="BJ445" s="101"/>
      <c r="BK445" s="101"/>
      <c r="BL445" s="101"/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/>
      <c r="BU445" s="101"/>
      <c r="BV445" s="101"/>
      <c r="BW445" s="101"/>
      <c r="BX445" s="101"/>
      <c r="BY445" s="101"/>
      <c r="BZ445" s="101"/>
      <c r="CA445" s="101"/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871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46">
        <f t="shared" si="333"/>
        <v>0</v>
      </c>
      <c r="W446" s="46"/>
      <c r="X446" s="119">
        <f t="shared" si="334"/>
        <v>0</v>
      </c>
      <c r="Y446" s="101">
        <v>4</v>
      </c>
      <c r="Z446" s="101">
        <v>2</v>
      </c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46">
        <f t="shared" si="335"/>
        <v>6</v>
      </c>
      <c r="AL446" s="54"/>
      <c r="AM446" s="119">
        <f t="shared" si="336"/>
        <v>6</v>
      </c>
      <c r="AN446" s="101">
        <v>1</v>
      </c>
      <c r="AO446" s="101">
        <v>0</v>
      </c>
      <c r="AP446" s="101"/>
      <c r="AQ446" s="101"/>
      <c r="AR446" s="101"/>
      <c r="AS446" s="101"/>
      <c r="AT446" s="101"/>
      <c r="AU446" s="101"/>
      <c r="AV446" s="101"/>
      <c r="AW446" s="101"/>
      <c r="AX446" s="101"/>
      <c r="AY446" s="101"/>
      <c r="AZ446" s="46">
        <f t="shared" si="337"/>
        <v>1</v>
      </c>
      <c r="BA446" s="54"/>
      <c r="BB446" s="119">
        <f t="shared" si="338"/>
        <v>1</v>
      </c>
      <c r="BC446" s="101">
        <v>0</v>
      </c>
      <c r="BD446" s="101">
        <v>0</v>
      </c>
      <c r="BE446" s="101"/>
      <c r="BF446" s="101"/>
      <c r="BG446" s="101"/>
      <c r="BH446" s="101"/>
      <c r="BI446" s="101"/>
      <c r="BJ446" s="101"/>
      <c r="BK446" s="101"/>
      <c r="BL446" s="101"/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/>
      <c r="BU446" s="101"/>
      <c r="BV446" s="101"/>
      <c r="BW446" s="101"/>
      <c r="BX446" s="101"/>
      <c r="BY446" s="101"/>
      <c r="BZ446" s="101"/>
      <c r="CA446" s="101"/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0</v>
      </c>
      <c r="CJ446" s="94">
        <f t="shared" si="346"/>
        <v>0</v>
      </c>
      <c r="CK446" s="94">
        <f t="shared" si="347"/>
        <v>0</v>
      </c>
      <c r="CL446" s="94">
        <f t="shared" si="348"/>
        <v>0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7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>
        <v>0</v>
      </c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/>
      <c r="AQ447" s="101"/>
      <c r="AR447" s="101"/>
      <c r="AS447" s="101"/>
      <c r="AT447" s="101"/>
      <c r="AU447" s="101"/>
      <c r="AV447" s="101"/>
      <c r="AW447" s="101"/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/>
      <c r="BF447" s="101"/>
      <c r="BG447" s="101"/>
      <c r="BH447" s="101"/>
      <c r="BI447" s="101"/>
      <c r="BJ447" s="101"/>
      <c r="BK447" s="101"/>
      <c r="BL447" s="101"/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/>
      <c r="BU447" s="101"/>
      <c r="BV447" s="101"/>
      <c r="BW447" s="101"/>
      <c r="BX447" s="101"/>
      <c r="BY447" s="101"/>
      <c r="BZ447" s="101"/>
      <c r="CA447" s="101"/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871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46">
        <f t="shared" si="357"/>
        <v>0</v>
      </c>
      <c r="W448" s="46"/>
      <c r="X448" s="119">
        <f t="shared" si="358"/>
        <v>0</v>
      </c>
      <c r="Y448" s="101">
        <v>0</v>
      </c>
      <c r="Z448" s="101">
        <v>0</v>
      </c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46">
        <f t="shared" si="359"/>
        <v>0</v>
      </c>
      <c r="AL448" s="54"/>
      <c r="AM448" s="119">
        <f t="shared" si="360"/>
        <v>0</v>
      </c>
      <c r="AN448" s="101">
        <v>0</v>
      </c>
      <c r="AO448" s="101">
        <v>0</v>
      </c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/>
      <c r="BU448" s="101"/>
      <c r="BV448" s="101"/>
      <c r="BW448" s="101"/>
      <c r="BX448" s="101"/>
      <c r="BY448" s="101"/>
      <c r="BZ448" s="101"/>
      <c r="CA448" s="101"/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0</v>
      </c>
      <c r="CL448" s="94">
        <f t="shared" si="372"/>
        <v>0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0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871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46">
        <f t="shared" si="357"/>
        <v>0</v>
      </c>
      <c r="W449" s="46"/>
      <c r="X449" s="119">
        <f t="shared" si="358"/>
        <v>0</v>
      </c>
      <c r="Y449" s="101">
        <v>1</v>
      </c>
      <c r="Z449" s="101">
        <v>1</v>
      </c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46">
        <f t="shared" si="359"/>
        <v>2</v>
      </c>
      <c r="AL449" s="54"/>
      <c r="AM449" s="119">
        <f t="shared" si="360"/>
        <v>2</v>
      </c>
      <c r="AN449" s="101">
        <v>0</v>
      </c>
      <c r="AO449" s="101">
        <v>0</v>
      </c>
      <c r="AP449" s="101"/>
      <c r="AQ449" s="101"/>
      <c r="AR449" s="101"/>
      <c r="AS449" s="101"/>
      <c r="AT449" s="101"/>
      <c r="AU449" s="101"/>
      <c r="AV449" s="101"/>
      <c r="AW449" s="101"/>
      <c r="AX449" s="101"/>
      <c r="AY449" s="101"/>
      <c r="AZ449" s="46">
        <f t="shared" si="361"/>
        <v>0</v>
      </c>
      <c r="BA449" s="54"/>
      <c r="BB449" s="119">
        <f t="shared" si="362"/>
        <v>0</v>
      </c>
      <c r="BC449" s="101">
        <v>0</v>
      </c>
      <c r="BD449" s="101">
        <v>0</v>
      </c>
      <c r="BE449" s="101"/>
      <c r="BF449" s="101"/>
      <c r="BG449" s="101"/>
      <c r="BH449" s="101"/>
      <c r="BI449" s="101"/>
      <c r="BJ449" s="101"/>
      <c r="BK449" s="101"/>
      <c r="BL449" s="101"/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/>
      <c r="BU449" s="101"/>
      <c r="BV449" s="101"/>
      <c r="BW449" s="101"/>
      <c r="BX449" s="101"/>
      <c r="BY449" s="101"/>
      <c r="BZ449" s="101"/>
      <c r="CA449" s="101"/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0</v>
      </c>
      <c r="CK449" s="94">
        <f t="shared" si="371"/>
        <v>0</v>
      </c>
      <c r="CL449" s="94">
        <f t="shared" si="372"/>
        <v>0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2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871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46">
        <f t="shared" si="359"/>
        <v>0</v>
      </c>
      <c r="AL450" s="54"/>
      <c r="AM450" s="119">
        <f t="shared" si="360"/>
        <v>0</v>
      </c>
      <c r="AN450" s="101">
        <v>0</v>
      </c>
      <c r="AO450" s="101">
        <v>0</v>
      </c>
      <c r="AP450" s="101"/>
      <c r="AQ450" s="101"/>
      <c r="AR450" s="101"/>
      <c r="AS450" s="101"/>
      <c r="AT450" s="101"/>
      <c r="AU450" s="101"/>
      <c r="AV450" s="101"/>
      <c r="AW450" s="101"/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/>
      <c r="BF450" s="101"/>
      <c r="BG450" s="101"/>
      <c r="BH450" s="101"/>
      <c r="BI450" s="101"/>
      <c r="BJ450" s="101"/>
      <c r="BK450" s="101"/>
      <c r="BL450" s="101"/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/>
      <c r="BU450" s="101"/>
      <c r="BV450" s="101"/>
      <c r="BW450" s="101"/>
      <c r="BX450" s="101"/>
      <c r="BY450" s="101"/>
      <c r="BZ450" s="101"/>
      <c r="CA450" s="101"/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0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>
        <v>0</v>
      </c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/>
      <c r="AQ451" s="101"/>
      <c r="AR451" s="101"/>
      <c r="AS451" s="101"/>
      <c r="AT451" s="101"/>
      <c r="AU451" s="101"/>
      <c r="AV451" s="101"/>
      <c r="AW451" s="101"/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/>
      <c r="BF451" s="101"/>
      <c r="BG451" s="101"/>
      <c r="BH451" s="101"/>
      <c r="BI451" s="101"/>
      <c r="BJ451" s="101"/>
      <c r="BK451" s="101"/>
      <c r="BL451" s="101"/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/>
      <c r="BU451" s="101"/>
      <c r="BV451" s="101"/>
      <c r="BW451" s="101"/>
      <c r="BX451" s="101"/>
      <c r="BY451" s="101"/>
      <c r="BZ451" s="101"/>
      <c r="CA451" s="101"/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871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46">
        <f t="shared" ref="V452:V515" si="400">SUM(J452:U452)</f>
        <v>1</v>
      </c>
      <c r="W452" s="46"/>
      <c r="X452" s="119">
        <f t="shared" si="358"/>
        <v>1</v>
      </c>
      <c r="Y452" s="101">
        <v>9</v>
      </c>
      <c r="Z452" s="101">
        <v>1</v>
      </c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46">
        <f t="shared" ref="AK452:AK515" si="401">SUM(Y452:AJ452)</f>
        <v>10</v>
      </c>
      <c r="AL452" s="54"/>
      <c r="AM452" s="119">
        <f t="shared" si="360"/>
        <v>10</v>
      </c>
      <c r="AN452" s="101">
        <v>0</v>
      </c>
      <c r="AO452" s="101">
        <v>0</v>
      </c>
      <c r="AP452" s="101"/>
      <c r="AQ452" s="101"/>
      <c r="AR452" s="101"/>
      <c r="AS452" s="101"/>
      <c r="AT452" s="101"/>
      <c r="AU452" s="101"/>
      <c r="AV452" s="101"/>
      <c r="AW452" s="101"/>
      <c r="AX452" s="101"/>
      <c r="AY452" s="101"/>
      <c r="AZ452" s="46">
        <f t="shared" ref="AZ452:AZ515" si="402">SUM(AN452:AY452)</f>
        <v>0</v>
      </c>
      <c r="BA452" s="54"/>
      <c r="BB452" s="119">
        <f t="shared" si="362"/>
        <v>0</v>
      </c>
      <c r="BC452" s="101">
        <v>0</v>
      </c>
      <c r="BD452" s="101">
        <v>0</v>
      </c>
      <c r="BE452" s="101"/>
      <c r="BF452" s="101"/>
      <c r="BG452" s="101"/>
      <c r="BH452" s="101"/>
      <c r="BI452" s="101"/>
      <c r="BJ452" s="101"/>
      <c r="BK452" s="101"/>
      <c r="BL452" s="101"/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/>
      <c r="BU452" s="101"/>
      <c r="BV452" s="101"/>
      <c r="BW452" s="101"/>
      <c r="BX452" s="101"/>
      <c r="BY452" s="101"/>
      <c r="BZ452" s="101"/>
      <c r="CA452" s="101"/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0</v>
      </c>
      <c r="CJ452" s="94">
        <f t="shared" ref="CJ452:CJ515" si="408">+M452+AB452+AQ452+BF452+BU452</f>
        <v>0</v>
      </c>
      <c r="CK452" s="94">
        <f t="shared" ref="CK452:CK515" si="409">+N452+AC452+AR452+BG452+BV452</f>
        <v>0</v>
      </c>
      <c r="CL452" s="94">
        <f t="shared" ref="CL452:CL515" si="410">+O452+AD452+AS452+BH452+BW452</f>
        <v>0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11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870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0</v>
      </c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46">
        <f t="shared" si="400"/>
        <v>1</v>
      </c>
      <c r="W453" s="46"/>
      <c r="X453" s="119">
        <f t="shared" si="358"/>
        <v>1</v>
      </c>
      <c r="Y453" s="101">
        <v>13</v>
      </c>
      <c r="Z453" s="101">
        <v>0</v>
      </c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46">
        <f t="shared" si="401"/>
        <v>13</v>
      </c>
      <c r="AL453" s="54"/>
      <c r="AM453" s="119">
        <f t="shared" si="360"/>
        <v>13</v>
      </c>
      <c r="AN453" s="101">
        <v>0</v>
      </c>
      <c r="AO453" s="101">
        <v>0</v>
      </c>
      <c r="AP453" s="101"/>
      <c r="AQ453" s="101"/>
      <c r="AR453" s="101"/>
      <c r="AS453" s="101"/>
      <c r="AT453" s="101"/>
      <c r="AU453" s="101"/>
      <c r="AV453" s="101"/>
      <c r="AW453" s="101"/>
      <c r="AX453" s="101"/>
      <c r="AY453" s="101"/>
      <c r="AZ453" s="46">
        <f t="shared" si="402"/>
        <v>0</v>
      </c>
      <c r="BA453" s="54"/>
      <c r="BB453" s="119">
        <f t="shared" si="362"/>
        <v>0</v>
      </c>
      <c r="BC453" s="101">
        <v>0</v>
      </c>
      <c r="BD453" s="101">
        <v>0</v>
      </c>
      <c r="BE453" s="101"/>
      <c r="BF453" s="101"/>
      <c r="BG453" s="101"/>
      <c r="BH453" s="101"/>
      <c r="BI453" s="101"/>
      <c r="BJ453" s="101"/>
      <c r="BK453" s="101"/>
      <c r="BL453" s="101"/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/>
      <c r="BU453" s="101"/>
      <c r="BV453" s="101"/>
      <c r="BW453" s="101"/>
      <c r="BX453" s="101"/>
      <c r="BY453" s="101"/>
      <c r="BZ453" s="101"/>
      <c r="CA453" s="101"/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0</v>
      </c>
      <c r="CI453" s="94">
        <f t="shared" si="407"/>
        <v>0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14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>
        <v>0</v>
      </c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/>
      <c r="AQ454" s="101"/>
      <c r="AR454" s="101"/>
      <c r="AS454" s="101"/>
      <c r="AT454" s="101"/>
      <c r="AU454" s="101"/>
      <c r="AV454" s="101"/>
      <c r="AW454" s="101"/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/>
      <c r="BF454" s="101"/>
      <c r="BG454" s="101"/>
      <c r="BH454" s="101"/>
      <c r="BI454" s="101"/>
      <c r="BJ454" s="101"/>
      <c r="BK454" s="101"/>
      <c r="BL454" s="101"/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/>
      <c r="BU454" s="101"/>
      <c r="BV454" s="101"/>
      <c r="BW454" s="101"/>
      <c r="BX454" s="101"/>
      <c r="BY454" s="101"/>
      <c r="BZ454" s="101"/>
      <c r="CA454" s="101"/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1672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16</v>
      </c>
      <c r="K455" s="101">
        <v>0</v>
      </c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46">
        <f t="shared" si="400"/>
        <v>16</v>
      </c>
      <c r="W455" s="46"/>
      <c r="X455" s="119">
        <f t="shared" si="358"/>
        <v>16</v>
      </c>
      <c r="Y455" s="101">
        <v>4</v>
      </c>
      <c r="Z455" s="101">
        <v>0</v>
      </c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46">
        <f t="shared" si="401"/>
        <v>4</v>
      </c>
      <c r="AL455" s="54"/>
      <c r="AM455" s="119">
        <f t="shared" si="360"/>
        <v>4</v>
      </c>
      <c r="AN455" s="101">
        <v>0</v>
      </c>
      <c r="AO455" s="101">
        <v>0</v>
      </c>
      <c r="AP455" s="101"/>
      <c r="AQ455" s="101"/>
      <c r="AR455" s="101"/>
      <c r="AS455" s="101"/>
      <c r="AT455" s="101"/>
      <c r="AU455" s="101"/>
      <c r="AV455" s="101"/>
      <c r="AW455" s="101"/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/>
      <c r="BF455" s="101"/>
      <c r="BG455" s="101"/>
      <c r="BH455" s="101"/>
      <c r="BI455" s="101"/>
      <c r="BJ455" s="101"/>
      <c r="BK455" s="101"/>
      <c r="BL455" s="101"/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/>
      <c r="BU455" s="101"/>
      <c r="BV455" s="101"/>
      <c r="BW455" s="101"/>
      <c r="BX455" s="101"/>
      <c r="BY455" s="101"/>
      <c r="BZ455" s="101"/>
      <c r="CA455" s="101"/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20</v>
      </c>
      <c r="CH455" s="94">
        <f t="shared" si="406"/>
        <v>0</v>
      </c>
      <c r="CI455" s="94">
        <f t="shared" si="407"/>
        <v>0</v>
      </c>
      <c r="CJ455" s="94">
        <f t="shared" si="408"/>
        <v>0</v>
      </c>
      <c r="CK455" s="94">
        <f t="shared" si="409"/>
        <v>0</v>
      </c>
      <c r="CL455" s="94">
        <f t="shared" si="410"/>
        <v>0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20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>
        <v>0</v>
      </c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/>
      <c r="AQ456" s="101"/>
      <c r="AR456" s="101"/>
      <c r="AS456" s="101"/>
      <c r="AT456" s="101"/>
      <c r="AU456" s="101"/>
      <c r="AV456" s="101"/>
      <c r="AW456" s="101"/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/>
      <c r="BF456" s="101"/>
      <c r="BG456" s="101"/>
      <c r="BH456" s="101"/>
      <c r="BI456" s="101"/>
      <c r="BJ456" s="101"/>
      <c r="BK456" s="101"/>
      <c r="BL456" s="101"/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/>
      <c r="BU456" s="101"/>
      <c r="BV456" s="101"/>
      <c r="BW456" s="101"/>
      <c r="BX456" s="101"/>
      <c r="BY456" s="101"/>
      <c r="BZ456" s="101"/>
      <c r="CA456" s="101"/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871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46">
        <f t="shared" si="400"/>
        <v>0</v>
      </c>
      <c r="W457" s="46"/>
      <c r="X457" s="119">
        <f t="shared" si="358"/>
        <v>0</v>
      </c>
      <c r="Y457" s="101">
        <v>0</v>
      </c>
      <c r="Z457" s="101">
        <v>0</v>
      </c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46">
        <f t="shared" si="401"/>
        <v>0</v>
      </c>
      <c r="AL457" s="54"/>
      <c r="AM457" s="119">
        <f t="shared" si="360"/>
        <v>0</v>
      </c>
      <c r="AN457" s="101">
        <v>0</v>
      </c>
      <c r="AO457" s="101">
        <v>0</v>
      </c>
      <c r="AP457" s="101"/>
      <c r="AQ457" s="101"/>
      <c r="AR457" s="101"/>
      <c r="AS457" s="101"/>
      <c r="AT457" s="101"/>
      <c r="AU457" s="101"/>
      <c r="AV457" s="101"/>
      <c r="AW457" s="101"/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/>
      <c r="BF457" s="101"/>
      <c r="BG457" s="101"/>
      <c r="BH457" s="101"/>
      <c r="BI457" s="101"/>
      <c r="BJ457" s="101"/>
      <c r="BK457" s="101"/>
      <c r="BL457" s="101"/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/>
      <c r="BU457" s="101"/>
      <c r="BV457" s="101"/>
      <c r="BW457" s="101"/>
      <c r="BX457" s="101"/>
      <c r="BY457" s="101"/>
      <c r="BZ457" s="101"/>
      <c r="CA457" s="101"/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0</v>
      </c>
      <c r="CK457" s="94">
        <f t="shared" si="409"/>
        <v>0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0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871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46">
        <f t="shared" si="401"/>
        <v>2</v>
      </c>
      <c r="AL458" s="54"/>
      <c r="AM458" s="119">
        <f t="shared" si="360"/>
        <v>2</v>
      </c>
      <c r="AN458" s="101">
        <v>0</v>
      </c>
      <c r="AO458" s="101">
        <v>0</v>
      </c>
      <c r="AP458" s="101"/>
      <c r="AQ458" s="101"/>
      <c r="AR458" s="101"/>
      <c r="AS458" s="101"/>
      <c r="AT458" s="101"/>
      <c r="AU458" s="101"/>
      <c r="AV458" s="101"/>
      <c r="AW458" s="101"/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/>
      <c r="BF458" s="101"/>
      <c r="BG458" s="101"/>
      <c r="BH458" s="101"/>
      <c r="BI458" s="101"/>
      <c r="BJ458" s="101"/>
      <c r="BK458" s="101"/>
      <c r="BL458" s="101"/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/>
      <c r="BU458" s="101"/>
      <c r="BV458" s="101"/>
      <c r="BW458" s="101"/>
      <c r="BX458" s="101"/>
      <c r="BY458" s="101"/>
      <c r="BZ458" s="101"/>
      <c r="CA458" s="101"/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0</v>
      </c>
      <c r="CJ458" s="94">
        <f t="shared" si="408"/>
        <v>0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3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871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46">
        <f t="shared" si="401"/>
        <v>0</v>
      </c>
      <c r="AL459" s="54"/>
      <c r="AM459" s="119">
        <f t="shared" si="360"/>
        <v>0</v>
      </c>
      <c r="AN459" s="101">
        <v>0</v>
      </c>
      <c r="AO459" s="101">
        <v>0</v>
      </c>
      <c r="AP459" s="101"/>
      <c r="AQ459" s="101"/>
      <c r="AR459" s="101"/>
      <c r="AS459" s="101"/>
      <c r="AT459" s="101"/>
      <c r="AU459" s="101"/>
      <c r="AV459" s="101"/>
      <c r="AW459" s="101"/>
      <c r="AX459" s="101"/>
      <c r="AY459" s="101"/>
      <c r="AZ459" s="46">
        <f t="shared" si="402"/>
        <v>0</v>
      </c>
      <c r="BA459" s="54"/>
      <c r="BB459" s="119">
        <f t="shared" si="362"/>
        <v>0</v>
      </c>
      <c r="BC459" s="101">
        <v>0</v>
      </c>
      <c r="BD459" s="101">
        <v>0</v>
      </c>
      <c r="BE459" s="101"/>
      <c r="BF459" s="101"/>
      <c r="BG459" s="101"/>
      <c r="BH459" s="101"/>
      <c r="BI459" s="101"/>
      <c r="BJ459" s="101"/>
      <c r="BK459" s="101"/>
      <c r="BL459" s="101"/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/>
      <c r="BU459" s="101"/>
      <c r="BV459" s="101"/>
      <c r="BW459" s="101"/>
      <c r="BX459" s="101"/>
      <c r="BY459" s="101"/>
      <c r="BZ459" s="101"/>
      <c r="CA459" s="101"/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0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0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871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46">
        <f t="shared" si="400"/>
        <v>0</v>
      </c>
      <c r="W460" s="46"/>
      <c r="X460" s="119">
        <f t="shared" si="358"/>
        <v>0</v>
      </c>
      <c r="Y460" s="101">
        <v>6</v>
      </c>
      <c r="Z460" s="101">
        <v>0</v>
      </c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/>
      <c r="AQ460" s="101"/>
      <c r="AR460" s="101"/>
      <c r="AS460" s="101"/>
      <c r="AT460" s="101"/>
      <c r="AU460" s="101"/>
      <c r="AV460" s="101"/>
      <c r="AW460" s="101"/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/>
      <c r="BF460" s="101"/>
      <c r="BG460" s="101"/>
      <c r="BH460" s="101"/>
      <c r="BI460" s="101"/>
      <c r="BJ460" s="101"/>
      <c r="BK460" s="101"/>
      <c r="BL460" s="101"/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/>
      <c r="BU460" s="101"/>
      <c r="BV460" s="101"/>
      <c r="BW460" s="101"/>
      <c r="BX460" s="101"/>
      <c r="BY460" s="101"/>
      <c r="BZ460" s="101"/>
      <c r="CA460" s="101"/>
      <c r="CB460" s="101"/>
      <c r="CC460" s="101"/>
      <c r="CD460" s="51">
        <f t="shared" si="404"/>
        <v>0</v>
      </c>
      <c r="CE460" s="54"/>
      <c r="CF460" s="119">
        <f t="shared" si="366"/>
        <v>0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871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46">
        <f t="shared" si="401"/>
        <v>12</v>
      </c>
      <c r="AL461" s="54"/>
      <c r="AM461" s="119">
        <f t="shared" si="360"/>
        <v>12</v>
      </c>
      <c r="AN461" s="101">
        <v>0</v>
      </c>
      <c r="AO461" s="101">
        <v>0</v>
      </c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46">
        <f t="shared" si="402"/>
        <v>0</v>
      </c>
      <c r="BA461" s="54"/>
      <c r="BB461" s="119">
        <f t="shared" si="362"/>
        <v>0</v>
      </c>
      <c r="BC461" s="101">
        <v>0</v>
      </c>
      <c r="BD461" s="101">
        <v>0</v>
      </c>
      <c r="BE461" s="101"/>
      <c r="BF461" s="101"/>
      <c r="BG461" s="101"/>
      <c r="BH461" s="101"/>
      <c r="BI461" s="101"/>
      <c r="BJ461" s="101"/>
      <c r="BK461" s="101"/>
      <c r="BL461" s="101"/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/>
      <c r="BU461" s="101"/>
      <c r="BV461" s="101"/>
      <c r="BW461" s="101"/>
      <c r="BX461" s="101"/>
      <c r="BY461" s="101"/>
      <c r="BZ461" s="101"/>
      <c r="CA461" s="101"/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0</v>
      </c>
      <c r="CJ461" s="94">
        <f t="shared" si="408"/>
        <v>0</v>
      </c>
      <c r="CK461" s="94">
        <f t="shared" si="409"/>
        <v>0</v>
      </c>
      <c r="CL461" s="94">
        <f t="shared" si="410"/>
        <v>0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12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>
        <v>0</v>
      </c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/>
      <c r="AQ462" s="101"/>
      <c r="AR462" s="101"/>
      <c r="AS462" s="101"/>
      <c r="AT462" s="101"/>
      <c r="AU462" s="101"/>
      <c r="AV462" s="101"/>
      <c r="AW462" s="101"/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/>
      <c r="BF462" s="101"/>
      <c r="BG462" s="101"/>
      <c r="BH462" s="101"/>
      <c r="BI462" s="101"/>
      <c r="BJ462" s="101"/>
      <c r="BK462" s="101"/>
      <c r="BL462" s="101"/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/>
      <c r="BU462" s="101"/>
      <c r="BV462" s="101"/>
      <c r="BW462" s="101"/>
      <c r="BX462" s="101"/>
      <c r="BY462" s="101"/>
      <c r="BZ462" s="101"/>
      <c r="CA462" s="101"/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>
        <v>0</v>
      </c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/>
      <c r="AQ463" s="101"/>
      <c r="AR463" s="101"/>
      <c r="AS463" s="101"/>
      <c r="AT463" s="101"/>
      <c r="AU463" s="101"/>
      <c r="AV463" s="101"/>
      <c r="AW463" s="101"/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/>
      <c r="BF463" s="101"/>
      <c r="BG463" s="101"/>
      <c r="BH463" s="101"/>
      <c r="BI463" s="101"/>
      <c r="BJ463" s="101"/>
      <c r="BK463" s="101"/>
      <c r="BL463" s="101"/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/>
      <c r="BU463" s="101"/>
      <c r="BV463" s="101"/>
      <c r="BW463" s="101"/>
      <c r="BX463" s="101"/>
      <c r="BY463" s="101"/>
      <c r="BZ463" s="101"/>
      <c r="CA463" s="101"/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>
        <v>0</v>
      </c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/>
      <c r="AQ464" s="101"/>
      <c r="AR464" s="101"/>
      <c r="AS464" s="101"/>
      <c r="AT464" s="101"/>
      <c r="AU464" s="101"/>
      <c r="AV464" s="101"/>
      <c r="AW464" s="101"/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/>
      <c r="BF464" s="101"/>
      <c r="BG464" s="101"/>
      <c r="BH464" s="101"/>
      <c r="BI464" s="101"/>
      <c r="BJ464" s="101"/>
      <c r="BK464" s="101"/>
      <c r="BL464" s="101"/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/>
      <c r="BU464" s="101"/>
      <c r="BV464" s="101"/>
      <c r="BW464" s="101"/>
      <c r="BX464" s="101"/>
      <c r="BY464" s="101"/>
      <c r="BZ464" s="101"/>
      <c r="CA464" s="101"/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1714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46">
        <f t="shared" si="400"/>
        <v>1</v>
      </c>
      <c r="W465" s="46"/>
      <c r="X465" s="119">
        <f t="shared" si="358"/>
        <v>1</v>
      </c>
      <c r="Y465" s="101">
        <v>0</v>
      </c>
      <c r="Z465" s="101">
        <v>0</v>
      </c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46">
        <f t="shared" si="401"/>
        <v>0</v>
      </c>
      <c r="AL465" s="54"/>
      <c r="AM465" s="119">
        <f t="shared" si="360"/>
        <v>0</v>
      </c>
      <c r="AN465" s="101">
        <v>0</v>
      </c>
      <c r="AO465" s="101">
        <v>0</v>
      </c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46">
        <f t="shared" si="402"/>
        <v>0</v>
      </c>
      <c r="BA465" s="54"/>
      <c r="BB465" s="119">
        <f t="shared" si="362"/>
        <v>0</v>
      </c>
      <c r="BC465" s="101">
        <v>0</v>
      </c>
      <c r="BD465" s="101">
        <v>0</v>
      </c>
      <c r="BE465" s="101"/>
      <c r="BF465" s="101"/>
      <c r="BG465" s="101"/>
      <c r="BH465" s="101"/>
      <c r="BI465" s="101"/>
      <c r="BJ465" s="101"/>
      <c r="BK465" s="101"/>
      <c r="BL465" s="101"/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/>
      <c r="BU465" s="101"/>
      <c r="BV465" s="101"/>
      <c r="BW465" s="101"/>
      <c r="BX465" s="101"/>
      <c r="BY465" s="101"/>
      <c r="BZ465" s="101"/>
      <c r="CA465" s="101"/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1</v>
      </c>
      <c r="CH465" s="94">
        <f t="shared" si="406"/>
        <v>0</v>
      </c>
      <c r="CI465" s="94">
        <f t="shared" si="407"/>
        <v>0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1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>
        <v>0</v>
      </c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/>
      <c r="AQ466" s="101"/>
      <c r="AR466" s="101"/>
      <c r="AS466" s="101"/>
      <c r="AT466" s="101"/>
      <c r="AU466" s="101"/>
      <c r="AV466" s="101"/>
      <c r="AW466" s="101"/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/>
      <c r="BF466" s="101"/>
      <c r="BG466" s="101"/>
      <c r="BH466" s="101"/>
      <c r="BI466" s="101"/>
      <c r="BJ466" s="101"/>
      <c r="BK466" s="101"/>
      <c r="BL466" s="101"/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/>
      <c r="BU466" s="101"/>
      <c r="BV466" s="101"/>
      <c r="BW466" s="101"/>
      <c r="BX466" s="101"/>
      <c r="BY466" s="101"/>
      <c r="BZ466" s="101"/>
      <c r="CA466" s="101"/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>
        <v>0</v>
      </c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/>
      <c r="AQ467" s="101"/>
      <c r="AR467" s="101"/>
      <c r="AS467" s="101"/>
      <c r="AT467" s="101"/>
      <c r="AU467" s="101"/>
      <c r="AV467" s="101"/>
      <c r="AW467" s="101"/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/>
      <c r="BF467" s="101"/>
      <c r="BG467" s="101"/>
      <c r="BH467" s="101"/>
      <c r="BI467" s="101"/>
      <c r="BJ467" s="101"/>
      <c r="BK467" s="101"/>
      <c r="BL467" s="101"/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/>
      <c r="BU467" s="101"/>
      <c r="BV467" s="101"/>
      <c r="BW467" s="101"/>
      <c r="BX467" s="101"/>
      <c r="BY467" s="101"/>
      <c r="BZ467" s="101"/>
      <c r="CA467" s="101"/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1714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0</v>
      </c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46">
        <f t="shared" si="400"/>
        <v>0</v>
      </c>
      <c r="W468" s="46"/>
      <c r="X468" s="119">
        <f t="shared" si="358"/>
        <v>0</v>
      </c>
      <c r="Y468" s="101">
        <v>0</v>
      </c>
      <c r="Z468" s="101">
        <v>0</v>
      </c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46">
        <f t="shared" si="401"/>
        <v>0</v>
      </c>
      <c r="AL468" s="54"/>
      <c r="AM468" s="119">
        <f t="shared" si="360"/>
        <v>0</v>
      </c>
      <c r="AN468" s="101">
        <v>0</v>
      </c>
      <c r="AO468" s="101">
        <v>0</v>
      </c>
      <c r="AP468" s="101"/>
      <c r="AQ468" s="101"/>
      <c r="AR468" s="101"/>
      <c r="AS468" s="101"/>
      <c r="AT468" s="101"/>
      <c r="AU468" s="101"/>
      <c r="AV468" s="101"/>
      <c r="AW468" s="101"/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/>
      <c r="BF468" s="101"/>
      <c r="BG468" s="101"/>
      <c r="BH468" s="101"/>
      <c r="BI468" s="101"/>
      <c r="BJ468" s="101"/>
      <c r="BK468" s="101"/>
      <c r="BL468" s="101"/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/>
      <c r="BU468" s="101"/>
      <c r="BV468" s="101"/>
      <c r="BW468" s="101"/>
      <c r="BX468" s="101"/>
      <c r="BY468" s="101"/>
      <c r="BZ468" s="101"/>
      <c r="CA468" s="101"/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0</v>
      </c>
      <c r="CI468" s="94">
        <f t="shared" si="407"/>
        <v>0</v>
      </c>
      <c r="CJ468" s="94">
        <f t="shared" si="408"/>
        <v>0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>
        <v>0</v>
      </c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/>
      <c r="AQ469" s="101"/>
      <c r="AR469" s="101"/>
      <c r="AS469" s="101"/>
      <c r="AT469" s="101"/>
      <c r="AU469" s="101"/>
      <c r="AV469" s="101"/>
      <c r="AW469" s="101"/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/>
      <c r="BF469" s="101"/>
      <c r="BG469" s="101"/>
      <c r="BH469" s="101"/>
      <c r="BI469" s="101"/>
      <c r="BJ469" s="101"/>
      <c r="BK469" s="101"/>
      <c r="BL469" s="101"/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/>
      <c r="BU469" s="101"/>
      <c r="BV469" s="101"/>
      <c r="BW469" s="101"/>
      <c r="BX469" s="101"/>
      <c r="BY469" s="101"/>
      <c r="BZ469" s="101"/>
      <c r="CA469" s="101"/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1714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46">
        <f t="shared" si="400"/>
        <v>0</v>
      </c>
      <c r="W470" s="46"/>
      <c r="X470" s="119">
        <f t="shared" si="358"/>
        <v>0</v>
      </c>
      <c r="Y470" s="101">
        <v>0</v>
      </c>
      <c r="Z470" s="101">
        <v>0</v>
      </c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46">
        <f t="shared" si="401"/>
        <v>0</v>
      </c>
      <c r="AL470" s="54"/>
      <c r="AM470" s="119">
        <f t="shared" si="360"/>
        <v>0</v>
      </c>
      <c r="AN470" s="101">
        <v>0</v>
      </c>
      <c r="AO470" s="101">
        <v>0</v>
      </c>
      <c r="AP470" s="101"/>
      <c r="AQ470" s="101"/>
      <c r="AR470" s="101"/>
      <c r="AS470" s="101"/>
      <c r="AT470" s="101"/>
      <c r="AU470" s="101"/>
      <c r="AV470" s="101"/>
      <c r="AW470" s="101"/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/>
      <c r="BF470" s="101"/>
      <c r="BG470" s="101"/>
      <c r="BH470" s="101"/>
      <c r="BI470" s="101"/>
      <c r="BJ470" s="101"/>
      <c r="BK470" s="101"/>
      <c r="BL470" s="101"/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/>
      <c r="BU470" s="101"/>
      <c r="BV470" s="101"/>
      <c r="BW470" s="101"/>
      <c r="BX470" s="101"/>
      <c r="BY470" s="101"/>
      <c r="BZ470" s="101"/>
      <c r="CA470" s="101"/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>
        <v>0</v>
      </c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/>
      <c r="AQ471" s="101"/>
      <c r="AR471" s="101"/>
      <c r="AS471" s="101"/>
      <c r="AT471" s="101"/>
      <c r="AU471" s="101"/>
      <c r="AV471" s="101"/>
      <c r="AW471" s="101"/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/>
      <c r="BF471" s="101"/>
      <c r="BG471" s="101"/>
      <c r="BH471" s="101"/>
      <c r="BI471" s="101"/>
      <c r="BJ471" s="101"/>
      <c r="BK471" s="101"/>
      <c r="BL471" s="101"/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/>
      <c r="BU471" s="101"/>
      <c r="BV471" s="101"/>
      <c r="BW471" s="101"/>
      <c r="BX471" s="101"/>
      <c r="BY471" s="101"/>
      <c r="BZ471" s="101"/>
      <c r="CA471" s="101"/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>
        <v>0</v>
      </c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/>
      <c r="AQ472" s="101"/>
      <c r="AR472" s="101"/>
      <c r="AS472" s="101"/>
      <c r="AT472" s="101"/>
      <c r="AU472" s="101"/>
      <c r="AV472" s="101"/>
      <c r="AW472" s="101"/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/>
      <c r="BF472" s="101"/>
      <c r="BG472" s="101"/>
      <c r="BH472" s="101"/>
      <c r="BI472" s="101"/>
      <c r="BJ472" s="101"/>
      <c r="BK472" s="101"/>
      <c r="BL472" s="101"/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/>
      <c r="BU472" s="101"/>
      <c r="BV472" s="101"/>
      <c r="BW472" s="101"/>
      <c r="BX472" s="101"/>
      <c r="BY472" s="101"/>
      <c r="BZ472" s="101"/>
      <c r="CA472" s="101"/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1714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46">
        <f t="shared" si="400"/>
        <v>1</v>
      </c>
      <c r="W473" s="46"/>
      <c r="X473" s="119">
        <f t="shared" si="358"/>
        <v>1</v>
      </c>
      <c r="Y473" s="101">
        <v>1</v>
      </c>
      <c r="Z473" s="101">
        <v>0</v>
      </c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/>
      <c r="AQ473" s="101"/>
      <c r="AR473" s="101"/>
      <c r="AS473" s="101"/>
      <c r="AT473" s="101"/>
      <c r="AU473" s="101"/>
      <c r="AV473" s="101"/>
      <c r="AW473" s="101"/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/>
      <c r="BF473" s="101"/>
      <c r="BG473" s="101"/>
      <c r="BH473" s="101"/>
      <c r="BI473" s="101"/>
      <c r="BJ473" s="101"/>
      <c r="BK473" s="101"/>
      <c r="BL473" s="101"/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/>
      <c r="BU473" s="101"/>
      <c r="BV473" s="101"/>
      <c r="BW473" s="101"/>
      <c r="BX473" s="101"/>
      <c r="BY473" s="101"/>
      <c r="BZ473" s="101"/>
      <c r="CA473" s="101"/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0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2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1714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46">
        <f t="shared" si="400"/>
        <v>0</v>
      </c>
      <c r="W474" s="46"/>
      <c r="X474" s="119">
        <f t="shared" si="358"/>
        <v>0</v>
      </c>
      <c r="Y474" s="101">
        <v>0</v>
      </c>
      <c r="Z474" s="101">
        <v>0</v>
      </c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46">
        <f t="shared" si="401"/>
        <v>0</v>
      </c>
      <c r="AL474" s="54"/>
      <c r="AM474" s="119">
        <f t="shared" si="360"/>
        <v>0</v>
      </c>
      <c r="AN474" s="101">
        <v>0</v>
      </c>
      <c r="AO474" s="101">
        <v>0</v>
      </c>
      <c r="AP474" s="101"/>
      <c r="AQ474" s="101"/>
      <c r="AR474" s="101"/>
      <c r="AS474" s="101"/>
      <c r="AT474" s="101"/>
      <c r="AU474" s="101"/>
      <c r="AV474" s="101"/>
      <c r="AW474" s="101"/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/>
      <c r="BF474" s="101"/>
      <c r="BG474" s="101"/>
      <c r="BH474" s="101"/>
      <c r="BI474" s="101"/>
      <c r="BJ474" s="101"/>
      <c r="BK474" s="101"/>
      <c r="BL474" s="101"/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/>
      <c r="BU474" s="101"/>
      <c r="BV474" s="101"/>
      <c r="BW474" s="101"/>
      <c r="BX474" s="101"/>
      <c r="BY474" s="101"/>
      <c r="BZ474" s="101"/>
      <c r="CA474" s="101"/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0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1714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/>
      <c r="AQ475" s="101"/>
      <c r="AR475" s="101"/>
      <c r="AS475" s="101"/>
      <c r="AT475" s="101"/>
      <c r="AU475" s="101"/>
      <c r="AV475" s="101"/>
      <c r="AW475" s="101"/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/>
      <c r="BF475" s="101"/>
      <c r="BG475" s="101"/>
      <c r="BH475" s="101"/>
      <c r="BI475" s="101"/>
      <c r="BJ475" s="101"/>
      <c r="BK475" s="101"/>
      <c r="BL475" s="101"/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/>
      <c r="BU475" s="101"/>
      <c r="BV475" s="101"/>
      <c r="BW475" s="101"/>
      <c r="BX475" s="101"/>
      <c r="BY475" s="101"/>
      <c r="BZ475" s="101"/>
      <c r="CA475" s="101"/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>
        <v>0</v>
      </c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/>
      <c r="AQ476" s="101"/>
      <c r="AR476" s="101"/>
      <c r="AS476" s="101"/>
      <c r="AT476" s="101"/>
      <c r="AU476" s="101"/>
      <c r="AV476" s="101"/>
      <c r="AW476" s="101"/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/>
      <c r="BF476" s="101"/>
      <c r="BG476" s="101"/>
      <c r="BH476" s="101"/>
      <c r="BI476" s="101"/>
      <c r="BJ476" s="101"/>
      <c r="BK476" s="101"/>
      <c r="BL476" s="101"/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/>
      <c r="BU476" s="101"/>
      <c r="BV476" s="101"/>
      <c r="BW476" s="101"/>
      <c r="BX476" s="101"/>
      <c r="BY476" s="101"/>
      <c r="BZ476" s="101"/>
      <c r="CA476" s="101"/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>
        <v>0</v>
      </c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/>
      <c r="AQ477" s="101"/>
      <c r="AR477" s="101"/>
      <c r="AS477" s="101"/>
      <c r="AT477" s="101"/>
      <c r="AU477" s="101"/>
      <c r="AV477" s="101"/>
      <c r="AW477" s="101"/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/>
      <c r="BF477" s="101"/>
      <c r="BG477" s="101"/>
      <c r="BH477" s="101"/>
      <c r="BI477" s="101"/>
      <c r="BJ477" s="101"/>
      <c r="BK477" s="101"/>
      <c r="BL477" s="101"/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/>
      <c r="BU477" s="101"/>
      <c r="BV477" s="101"/>
      <c r="BW477" s="101"/>
      <c r="BX477" s="101"/>
      <c r="BY477" s="101"/>
      <c r="BZ477" s="101"/>
      <c r="CA477" s="101"/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>
        <v>0</v>
      </c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/>
      <c r="AQ478" s="101"/>
      <c r="AR478" s="101"/>
      <c r="AS478" s="101"/>
      <c r="AT478" s="101"/>
      <c r="AU478" s="101"/>
      <c r="AV478" s="101"/>
      <c r="AW478" s="101"/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/>
      <c r="BF478" s="101"/>
      <c r="BG478" s="101"/>
      <c r="BH478" s="101"/>
      <c r="BI478" s="101"/>
      <c r="BJ478" s="101"/>
      <c r="BK478" s="101"/>
      <c r="BL478" s="101"/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/>
      <c r="BU478" s="101"/>
      <c r="BV478" s="101"/>
      <c r="BW478" s="101"/>
      <c r="BX478" s="101"/>
      <c r="BY478" s="101"/>
      <c r="BZ478" s="101"/>
      <c r="CA478" s="101"/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>
        <v>0</v>
      </c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/>
      <c r="AQ479" s="101"/>
      <c r="AR479" s="101"/>
      <c r="AS479" s="101"/>
      <c r="AT479" s="101"/>
      <c r="AU479" s="101"/>
      <c r="AV479" s="101"/>
      <c r="AW479" s="101"/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/>
      <c r="BF479" s="101"/>
      <c r="BG479" s="101"/>
      <c r="BH479" s="101"/>
      <c r="BI479" s="101"/>
      <c r="BJ479" s="101"/>
      <c r="BK479" s="101"/>
      <c r="BL479" s="101"/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/>
      <c r="BU479" s="101"/>
      <c r="BV479" s="101"/>
      <c r="BW479" s="101"/>
      <c r="BX479" s="101"/>
      <c r="BY479" s="101"/>
      <c r="BZ479" s="101"/>
      <c r="CA479" s="101"/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>
        <v>0</v>
      </c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/>
      <c r="BF480" s="101"/>
      <c r="BG480" s="101"/>
      <c r="BH480" s="101"/>
      <c r="BI480" s="101"/>
      <c r="BJ480" s="101"/>
      <c r="BK480" s="101"/>
      <c r="BL480" s="101"/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/>
      <c r="BU480" s="101"/>
      <c r="BV480" s="101"/>
      <c r="BW480" s="101"/>
      <c r="BX480" s="101"/>
      <c r="BY480" s="101"/>
      <c r="BZ480" s="101"/>
      <c r="CA480" s="101"/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>
        <v>0</v>
      </c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/>
      <c r="AQ481" s="101"/>
      <c r="AR481" s="101"/>
      <c r="AS481" s="101"/>
      <c r="AT481" s="101"/>
      <c r="AU481" s="101"/>
      <c r="AV481" s="101"/>
      <c r="AW481" s="101"/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/>
      <c r="BF481" s="101"/>
      <c r="BG481" s="101"/>
      <c r="BH481" s="101"/>
      <c r="BI481" s="101"/>
      <c r="BJ481" s="101"/>
      <c r="BK481" s="101"/>
      <c r="BL481" s="101"/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/>
      <c r="BU481" s="101"/>
      <c r="BV481" s="101"/>
      <c r="BW481" s="101"/>
      <c r="BX481" s="101"/>
      <c r="BY481" s="101"/>
      <c r="BZ481" s="101"/>
      <c r="CA481" s="101"/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>
        <v>0</v>
      </c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/>
      <c r="AQ482" s="101"/>
      <c r="AR482" s="101"/>
      <c r="AS482" s="101"/>
      <c r="AT482" s="101"/>
      <c r="AU482" s="101"/>
      <c r="AV482" s="101"/>
      <c r="AW482" s="101"/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/>
      <c r="BF482" s="101"/>
      <c r="BG482" s="101"/>
      <c r="BH482" s="101"/>
      <c r="BI482" s="101"/>
      <c r="BJ482" s="101"/>
      <c r="BK482" s="101"/>
      <c r="BL482" s="101"/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/>
      <c r="BU482" s="101"/>
      <c r="BV482" s="101"/>
      <c r="BW482" s="101"/>
      <c r="BX482" s="101"/>
      <c r="BY482" s="101"/>
      <c r="BZ482" s="101"/>
      <c r="CA482" s="101"/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>
        <v>0</v>
      </c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/>
      <c r="AQ483" s="101"/>
      <c r="AR483" s="101"/>
      <c r="AS483" s="101"/>
      <c r="AT483" s="101"/>
      <c r="AU483" s="101"/>
      <c r="AV483" s="101"/>
      <c r="AW483" s="101"/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/>
      <c r="BF483" s="101"/>
      <c r="BG483" s="101"/>
      <c r="BH483" s="101"/>
      <c r="BI483" s="101"/>
      <c r="BJ483" s="101"/>
      <c r="BK483" s="101"/>
      <c r="BL483" s="101"/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/>
      <c r="BU483" s="101"/>
      <c r="BV483" s="101"/>
      <c r="BW483" s="101"/>
      <c r="BX483" s="101"/>
      <c r="BY483" s="101"/>
      <c r="BZ483" s="101"/>
      <c r="CA483" s="101"/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>
        <v>0</v>
      </c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/>
      <c r="AQ484" s="101"/>
      <c r="AR484" s="101"/>
      <c r="AS484" s="101"/>
      <c r="AT484" s="101"/>
      <c r="AU484" s="101"/>
      <c r="AV484" s="101"/>
      <c r="AW484" s="101"/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/>
      <c r="BF484" s="101"/>
      <c r="BG484" s="101"/>
      <c r="BH484" s="101"/>
      <c r="BI484" s="101"/>
      <c r="BJ484" s="101"/>
      <c r="BK484" s="101"/>
      <c r="BL484" s="101"/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/>
      <c r="BU484" s="101"/>
      <c r="BV484" s="101"/>
      <c r="BW484" s="101"/>
      <c r="BX484" s="101"/>
      <c r="BY484" s="101"/>
      <c r="BZ484" s="101"/>
      <c r="CA484" s="101"/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>
        <v>0</v>
      </c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/>
      <c r="AQ485" s="101"/>
      <c r="AR485" s="101"/>
      <c r="AS485" s="101"/>
      <c r="AT485" s="101"/>
      <c r="AU485" s="101"/>
      <c r="AV485" s="101"/>
      <c r="AW485" s="101"/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/>
      <c r="BF485" s="101"/>
      <c r="BG485" s="101"/>
      <c r="BH485" s="101"/>
      <c r="BI485" s="101"/>
      <c r="BJ485" s="101"/>
      <c r="BK485" s="101"/>
      <c r="BL485" s="101"/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/>
      <c r="BU485" s="101"/>
      <c r="BV485" s="101"/>
      <c r="BW485" s="101"/>
      <c r="BX485" s="101"/>
      <c r="BY485" s="101"/>
      <c r="BZ485" s="101"/>
      <c r="CA485" s="101"/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>
        <v>0</v>
      </c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/>
      <c r="AQ486" s="101"/>
      <c r="AR486" s="101"/>
      <c r="AS486" s="101"/>
      <c r="AT486" s="101"/>
      <c r="AU486" s="101"/>
      <c r="AV486" s="101"/>
      <c r="AW486" s="101"/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/>
      <c r="BF486" s="101"/>
      <c r="BG486" s="101"/>
      <c r="BH486" s="101"/>
      <c r="BI486" s="101"/>
      <c r="BJ486" s="101"/>
      <c r="BK486" s="101"/>
      <c r="BL486" s="101"/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/>
      <c r="BU486" s="101"/>
      <c r="BV486" s="101"/>
      <c r="BW486" s="101"/>
      <c r="BX486" s="101"/>
      <c r="BY486" s="101"/>
      <c r="BZ486" s="101"/>
      <c r="CA486" s="101"/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>
        <v>0</v>
      </c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/>
      <c r="AQ487" s="101"/>
      <c r="AR487" s="101"/>
      <c r="AS487" s="101"/>
      <c r="AT487" s="101"/>
      <c r="AU487" s="101"/>
      <c r="AV487" s="101"/>
      <c r="AW487" s="101"/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/>
      <c r="BF487" s="101"/>
      <c r="BG487" s="101"/>
      <c r="BH487" s="101"/>
      <c r="BI487" s="101"/>
      <c r="BJ487" s="101"/>
      <c r="BK487" s="101"/>
      <c r="BL487" s="101"/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/>
      <c r="BU487" s="101"/>
      <c r="BV487" s="101"/>
      <c r="BW487" s="101"/>
      <c r="BX487" s="101"/>
      <c r="BY487" s="101"/>
      <c r="BZ487" s="101"/>
      <c r="CA487" s="101"/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>
        <v>0</v>
      </c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/>
      <c r="AQ488" s="101"/>
      <c r="AR488" s="101"/>
      <c r="AS488" s="101"/>
      <c r="AT488" s="101"/>
      <c r="AU488" s="101"/>
      <c r="AV488" s="101"/>
      <c r="AW488" s="101"/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/>
      <c r="BF488" s="101"/>
      <c r="BG488" s="101"/>
      <c r="BH488" s="101"/>
      <c r="BI488" s="101"/>
      <c r="BJ488" s="101"/>
      <c r="BK488" s="101"/>
      <c r="BL488" s="101"/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/>
      <c r="BU488" s="101"/>
      <c r="BV488" s="101"/>
      <c r="BW488" s="101"/>
      <c r="BX488" s="101"/>
      <c r="BY488" s="101"/>
      <c r="BZ488" s="101"/>
      <c r="CA488" s="101"/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>
        <v>0</v>
      </c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/>
      <c r="AQ489" s="101"/>
      <c r="AR489" s="101"/>
      <c r="AS489" s="101"/>
      <c r="AT489" s="101"/>
      <c r="AU489" s="101"/>
      <c r="AV489" s="101"/>
      <c r="AW489" s="101"/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/>
      <c r="BF489" s="101"/>
      <c r="BG489" s="101"/>
      <c r="BH489" s="101"/>
      <c r="BI489" s="101"/>
      <c r="BJ489" s="101"/>
      <c r="BK489" s="101"/>
      <c r="BL489" s="101"/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/>
      <c r="BU489" s="101"/>
      <c r="BV489" s="101"/>
      <c r="BW489" s="101"/>
      <c r="BX489" s="101"/>
      <c r="BY489" s="101"/>
      <c r="BZ489" s="101"/>
      <c r="CA489" s="101"/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>
        <v>0</v>
      </c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/>
      <c r="AQ490" s="101"/>
      <c r="AR490" s="101"/>
      <c r="AS490" s="101"/>
      <c r="AT490" s="101"/>
      <c r="AU490" s="101"/>
      <c r="AV490" s="101"/>
      <c r="AW490" s="101"/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/>
      <c r="BF490" s="101"/>
      <c r="BG490" s="101"/>
      <c r="BH490" s="101"/>
      <c r="BI490" s="101"/>
      <c r="BJ490" s="101"/>
      <c r="BK490" s="101"/>
      <c r="BL490" s="101"/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/>
      <c r="BU490" s="101"/>
      <c r="BV490" s="101"/>
      <c r="BW490" s="101"/>
      <c r="BX490" s="101"/>
      <c r="BY490" s="101"/>
      <c r="BZ490" s="101"/>
      <c r="CA490" s="101"/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/>
      <c r="AQ491" s="101"/>
      <c r="AR491" s="101"/>
      <c r="AS491" s="101"/>
      <c r="AT491" s="101"/>
      <c r="AU491" s="101"/>
      <c r="AV491" s="101"/>
      <c r="AW491" s="101"/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/>
      <c r="BF491" s="101"/>
      <c r="BG491" s="101"/>
      <c r="BH491" s="101"/>
      <c r="BI491" s="101"/>
      <c r="BJ491" s="101"/>
      <c r="BK491" s="101"/>
      <c r="BL491" s="101"/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/>
      <c r="BU491" s="101"/>
      <c r="BV491" s="101"/>
      <c r="BW491" s="101"/>
      <c r="BX491" s="101"/>
      <c r="BY491" s="101"/>
      <c r="BZ491" s="101"/>
      <c r="CA491" s="101"/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>
        <v>0</v>
      </c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/>
      <c r="AQ492" s="101"/>
      <c r="AR492" s="101"/>
      <c r="AS492" s="101"/>
      <c r="AT492" s="101"/>
      <c r="AU492" s="101"/>
      <c r="AV492" s="101"/>
      <c r="AW492" s="101"/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/>
      <c r="BF492" s="101"/>
      <c r="BG492" s="101"/>
      <c r="BH492" s="101"/>
      <c r="BI492" s="101"/>
      <c r="BJ492" s="101"/>
      <c r="BK492" s="101"/>
      <c r="BL492" s="101"/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/>
      <c r="BU492" s="101"/>
      <c r="BV492" s="101"/>
      <c r="BW492" s="101"/>
      <c r="BX492" s="101"/>
      <c r="BY492" s="101"/>
      <c r="BZ492" s="101"/>
      <c r="CA492" s="101"/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>
        <v>0</v>
      </c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/>
      <c r="AQ493" s="101"/>
      <c r="AR493" s="101"/>
      <c r="AS493" s="101"/>
      <c r="AT493" s="101"/>
      <c r="AU493" s="101"/>
      <c r="AV493" s="101"/>
      <c r="AW493" s="101"/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/>
      <c r="BF493" s="101"/>
      <c r="BG493" s="101"/>
      <c r="BH493" s="101"/>
      <c r="BI493" s="101"/>
      <c r="BJ493" s="101"/>
      <c r="BK493" s="101"/>
      <c r="BL493" s="101"/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/>
      <c r="BU493" s="101"/>
      <c r="BV493" s="101"/>
      <c r="BW493" s="101"/>
      <c r="BX493" s="101"/>
      <c r="BY493" s="101"/>
      <c r="BZ493" s="101"/>
      <c r="CA493" s="101"/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/>
      <c r="AQ494" s="101"/>
      <c r="AR494" s="101"/>
      <c r="AS494" s="101"/>
      <c r="AT494" s="101"/>
      <c r="AU494" s="101"/>
      <c r="AV494" s="101"/>
      <c r="AW494" s="101"/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/>
      <c r="BF494" s="101"/>
      <c r="BG494" s="101"/>
      <c r="BH494" s="101"/>
      <c r="BI494" s="101"/>
      <c r="BJ494" s="101"/>
      <c r="BK494" s="101"/>
      <c r="BL494" s="101"/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/>
      <c r="BU494" s="101"/>
      <c r="BV494" s="101"/>
      <c r="BW494" s="101"/>
      <c r="BX494" s="101"/>
      <c r="BY494" s="101"/>
      <c r="BZ494" s="101"/>
      <c r="CA494" s="101"/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>
        <v>0</v>
      </c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/>
      <c r="AQ495" s="101"/>
      <c r="AR495" s="101"/>
      <c r="AS495" s="101"/>
      <c r="AT495" s="101"/>
      <c r="AU495" s="101"/>
      <c r="AV495" s="101"/>
      <c r="AW495" s="101"/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/>
      <c r="BF495" s="101"/>
      <c r="BG495" s="101"/>
      <c r="BH495" s="101"/>
      <c r="BI495" s="101"/>
      <c r="BJ495" s="101"/>
      <c r="BK495" s="101"/>
      <c r="BL495" s="101"/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/>
      <c r="BU495" s="101"/>
      <c r="BV495" s="101"/>
      <c r="BW495" s="101"/>
      <c r="BX495" s="101"/>
      <c r="BY495" s="101"/>
      <c r="BZ495" s="101"/>
      <c r="CA495" s="101"/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>
        <v>0</v>
      </c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/>
      <c r="BF496" s="101"/>
      <c r="BG496" s="101"/>
      <c r="BH496" s="101"/>
      <c r="BI496" s="101"/>
      <c r="BJ496" s="101"/>
      <c r="BK496" s="101"/>
      <c r="BL496" s="101"/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/>
      <c r="BU496" s="101"/>
      <c r="BV496" s="101"/>
      <c r="BW496" s="101"/>
      <c r="BX496" s="101"/>
      <c r="BY496" s="101"/>
      <c r="BZ496" s="101"/>
      <c r="CA496" s="101"/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>
        <v>0</v>
      </c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/>
      <c r="AQ497" s="101"/>
      <c r="AR497" s="101"/>
      <c r="AS497" s="101"/>
      <c r="AT497" s="101"/>
      <c r="AU497" s="101"/>
      <c r="AV497" s="101"/>
      <c r="AW497" s="101"/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/>
      <c r="BF497" s="101"/>
      <c r="BG497" s="101"/>
      <c r="BH497" s="101"/>
      <c r="BI497" s="101"/>
      <c r="BJ497" s="101"/>
      <c r="BK497" s="101"/>
      <c r="BL497" s="101"/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/>
      <c r="BU497" s="101"/>
      <c r="BV497" s="101"/>
      <c r="BW497" s="101"/>
      <c r="BX497" s="101"/>
      <c r="BY497" s="101"/>
      <c r="BZ497" s="101"/>
      <c r="CA497" s="101"/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>
        <v>0</v>
      </c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/>
      <c r="AQ498" s="101"/>
      <c r="AR498" s="101"/>
      <c r="AS498" s="101"/>
      <c r="AT498" s="101"/>
      <c r="AU498" s="101"/>
      <c r="AV498" s="101"/>
      <c r="AW498" s="101"/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/>
      <c r="BF498" s="101"/>
      <c r="BG498" s="101"/>
      <c r="BH498" s="101"/>
      <c r="BI498" s="101"/>
      <c r="BJ498" s="101"/>
      <c r="BK498" s="101"/>
      <c r="BL498" s="101"/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/>
      <c r="BU498" s="101"/>
      <c r="BV498" s="101"/>
      <c r="BW498" s="101"/>
      <c r="BX498" s="101"/>
      <c r="BY498" s="101"/>
      <c r="BZ498" s="101"/>
      <c r="CA498" s="101"/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>
        <v>0</v>
      </c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/>
      <c r="AQ499" s="101"/>
      <c r="AR499" s="101"/>
      <c r="AS499" s="101"/>
      <c r="AT499" s="101"/>
      <c r="AU499" s="101"/>
      <c r="AV499" s="101"/>
      <c r="AW499" s="101"/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/>
      <c r="BF499" s="101"/>
      <c r="BG499" s="101"/>
      <c r="BH499" s="101"/>
      <c r="BI499" s="101"/>
      <c r="BJ499" s="101"/>
      <c r="BK499" s="101"/>
      <c r="BL499" s="101"/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/>
      <c r="BU499" s="101"/>
      <c r="BV499" s="101"/>
      <c r="BW499" s="101"/>
      <c r="BX499" s="101"/>
      <c r="BY499" s="101"/>
      <c r="BZ499" s="101"/>
      <c r="CA499" s="101"/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/>
      <c r="BF500" s="101"/>
      <c r="BG500" s="101"/>
      <c r="BH500" s="101"/>
      <c r="BI500" s="101"/>
      <c r="BJ500" s="101"/>
      <c r="BK500" s="101"/>
      <c r="BL500" s="101"/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/>
      <c r="BU500" s="101"/>
      <c r="BV500" s="101"/>
      <c r="BW500" s="101"/>
      <c r="BX500" s="101"/>
      <c r="BY500" s="101"/>
      <c r="BZ500" s="101"/>
      <c r="CA500" s="101"/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>
        <v>0</v>
      </c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/>
      <c r="AQ501" s="101"/>
      <c r="AR501" s="101"/>
      <c r="AS501" s="101"/>
      <c r="AT501" s="101"/>
      <c r="AU501" s="101"/>
      <c r="AV501" s="101"/>
      <c r="AW501" s="101"/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/>
      <c r="BF501" s="101"/>
      <c r="BG501" s="101"/>
      <c r="BH501" s="101"/>
      <c r="BI501" s="101"/>
      <c r="BJ501" s="101"/>
      <c r="BK501" s="101"/>
      <c r="BL501" s="101"/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/>
      <c r="BU501" s="101"/>
      <c r="BV501" s="101"/>
      <c r="BW501" s="101"/>
      <c r="BX501" s="101"/>
      <c r="BY501" s="101"/>
      <c r="BZ501" s="101"/>
      <c r="CA501" s="101"/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>
        <v>0</v>
      </c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/>
      <c r="AQ502" s="101"/>
      <c r="AR502" s="101"/>
      <c r="AS502" s="101"/>
      <c r="AT502" s="101"/>
      <c r="AU502" s="101"/>
      <c r="AV502" s="101"/>
      <c r="AW502" s="101"/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/>
      <c r="BF502" s="101"/>
      <c r="BG502" s="101"/>
      <c r="BH502" s="101"/>
      <c r="BI502" s="101"/>
      <c r="BJ502" s="101"/>
      <c r="BK502" s="101"/>
      <c r="BL502" s="101"/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/>
      <c r="BU502" s="101"/>
      <c r="BV502" s="101"/>
      <c r="BW502" s="101"/>
      <c r="BX502" s="101"/>
      <c r="BY502" s="101"/>
      <c r="BZ502" s="101"/>
      <c r="CA502" s="101"/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870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/>
      <c r="AQ503" s="101"/>
      <c r="AR503" s="101"/>
      <c r="AS503" s="101"/>
      <c r="AT503" s="101"/>
      <c r="AU503" s="101"/>
      <c r="AV503" s="101"/>
      <c r="AW503" s="101"/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/>
      <c r="BF503" s="101"/>
      <c r="BG503" s="101"/>
      <c r="BH503" s="101"/>
      <c r="BI503" s="101"/>
      <c r="BJ503" s="101"/>
      <c r="BK503" s="101"/>
      <c r="BL503" s="101"/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/>
      <c r="BU503" s="101"/>
      <c r="BV503" s="101"/>
      <c r="BW503" s="101"/>
      <c r="BX503" s="101"/>
      <c r="BY503" s="101"/>
      <c r="BZ503" s="101"/>
      <c r="CA503" s="101"/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/>
      <c r="BF504" s="101"/>
      <c r="BG504" s="101"/>
      <c r="BH504" s="101"/>
      <c r="BI504" s="101"/>
      <c r="BJ504" s="101"/>
      <c r="BK504" s="101"/>
      <c r="BL504" s="101"/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/>
      <c r="BU504" s="101"/>
      <c r="BV504" s="101"/>
      <c r="BW504" s="101"/>
      <c r="BX504" s="101"/>
      <c r="BY504" s="101"/>
      <c r="BZ504" s="101"/>
      <c r="CA504" s="101"/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>
        <v>0</v>
      </c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/>
      <c r="BF505" s="101"/>
      <c r="BG505" s="101"/>
      <c r="BH505" s="101"/>
      <c r="BI505" s="101"/>
      <c r="BJ505" s="101"/>
      <c r="BK505" s="101"/>
      <c r="BL505" s="101"/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/>
      <c r="BU505" s="101"/>
      <c r="BV505" s="101"/>
      <c r="BW505" s="101"/>
      <c r="BX505" s="101"/>
      <c r="BY505" s="101"/>
      <c r="BZ505" s="101"/>
      <c r="CA505" s="101"/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>
        <v>0</v>
      </c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/>
      <c r="AQ506" s="101"/>
      <c r="AR506" s="101"/>
      <c r="AS506" s="101"/>
      <c r="AT506" s="101"/>
      <c r="AU506" s="101"/>
      <c r="AV506" s="101"/>
      <c r="AW506" s="101"/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/>
      <c r="BF506" s="101"/>
      <c r="BG506" s="101"/>
      <c r="BH506" s="101"/>
      <c r="BI506" s="101"/>
      <c r="BJ506" s="101"/>
      <c r="BK506" s="101"/>
      <c r="BL506" s="101"/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/>
      <c r="BU506" s="101"/>
      <c r="BV506" s="101"/>
      <c r="BW506" s="101"/>
      <c r="BX506" s="101"/>
      <c r="BY506" s="101"/>
      <c r="BZ506" s="101"/>
      <c r="CA506" s="101"/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>
        <v>0</v>
      </c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/>
      <c r="AQ507" s="101"/>
      <c r="AR507" s="101"/>
      <c r="AS507" s="101"/>
      <c r="AT507" s="101"/>
      <c r="AU507" s="101"/>
      <c r="AV507" s="101"/>
      <c r="AW507" s="101"/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/>
      <c r="BF507" s="101"/>
      <c r="BG507" s="101"/>
      <c r="BH507" s="101"/>
      <c r="BI507" s="101"/>
      <c r="BJ507" s="101"/>
      <c r="BK507" s="101"/>
      <c r="BL507" s="101"/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/>
      <c r="BU507" s="101"/>
      <c r="BV507" s="101"/>
      <c r="BW507" s="101"/>
      <c r="BX507" s="101"/>
      <c r="BY507" s="101"/>
      <c r="BZ507" s="101"/>
      <c r="CA507" s="101"/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870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46">
        <f t="shared" si="400"/>
        <v>4</v>
      </c>
      <c r="W508" s="46"/>
      <c r="X508" s="119">
        <f t="shared" si="358"/>
        <v>4</v>
      </c>
      <c r="Y508" s="101">
        <v>0</v>
      </c>
      <c r="Z508" s="101">
        <v>0</v>
      </c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46">
        <f t="shared" si="401"/>
        <v>0</v>
      </c>
      <c r="AL508" s="54"/>
      <c r="AM508" s="119">
        <f t="shared" si="360"/>
        <v>0</v>
      </c>
      <c r="AN508" s="101">
        <v>0</v>
      </c>
      <c r="AO508" s="101">
        <v>0</v>
      </c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/>
      <c r="BF508" s="101"/>
      <c r="BG508" s="101"/>
      <c r="BH508" s="101"/>
      <c r="BI508" s="101"/>
      <c r="BJ508" s="101"/>
      <c r="BK508" s="101"/>
      <c r="BL508" s="101"/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/>
      <c r="BU508" s="101"/>
      <c r="BV508" s="101"/>
      <c r="BW508" s="101"/>
      <c r="BX508" s="101"/>
      <c r="BY508" s="101"/>
      <c r="BZ508" s="101"/>
      <c r="CA508" s="101"/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0</v>
      </c>
      <c r="CK508" s="94">
        <f t="shared" si="409"/>
        <v>0</v>
      </c>
      <c r="CL508" s="94">
        <f t="shared" si="410"/>
        <v>0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4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870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0</v>
      </c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46">
        <f t="shared" si="400"/>
        <v>1</v>
      </c>
      <c r="W509" s="46"/>
      <c r="X509" s="119">
        <f t="shared" si="358"/>
        <v>1</v>
      </c>
      <c r="Y509" s="101">
        <v>3</v>
      </c>
      <c r="Z509" s="101">
        <v>0</v>
      </c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46">
        <f t="shared" si="401"/>
        <v>3</v>
      </c>
      <c r="AL509" s="54"/>
      <c r="AM509" s="119">
        <f t="shared" si="360"/>
        <v>3</v>
      </c>
      <c r="AN509" s="101">
        <v>0</v>
      </c>
      <c r="AO509" s="101">
        <v>0</v>
      </c>
      <c r="AP509" s="101"/>
      <c r="AQ509" s="101"/>
      <c r="AR509" s="101"/>
      <c r="AS509" s="101"/>
      <c r="AT509" s="101"/>
      <c r="AU509" s="101"/>
      <c r="AV509" s="101"/>
      <c r="AW509" s="101"/>
      <c r="AX509" s="101"/>
      <c r="AY509" s="101"/>
      <c r="AZ509" s="46">
        <f t="shared" si="402"/>
        <v>0</v>
      </c>
      <c r="BA509" s="54"/>
      <c r="BB509" s="119">
        <f t="shared" si="362"/>
        <v>0</v>
      </c>
      <c r="BC509" s="101">
        <v>0</v>
      </c>
      <c r="BD509" s="101">
        <v>0</v>
      </c>
      <c r="BE509" s="101"/>
      <c r="BF509" s="101"/>
      <c r="BG509" s="101"/>
      <c r="BH509" s="101"/>
      <c r="BI509" s="101"/>
      <c r="BJ509" s="101"/>
      <c r="BK509" s="101"/>
      <c r="BL509" s="101"/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>
        <v>0</v>
      </c>
      <c r="BT509" s="101"/>
      <c r="BU509" s="101"/>
      <c r="BV509" s="101"/>
      <c r="BW509" s="101"/>
      <c r="BX509" s="101"/>
      <c r="BY509" s="101"/>
      <c r="BZ509" s="101"/>
      <c r="CA509" s="101"/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0</v>
      </c>
      <c r="CI509" s="94">
        <f t="shared" si="407"/>
        <v>0</v>
      </c>
      <c r="CJ509" s="94">
        <f t="shared" si="408"/>
        <v>0</v>
      </c>
      <c r="CK509" s="94">
        <f t="shared" si="409"/>
        <v>0</v>
      </c>
      <c r="CL509" s="94">
        <f t="shared" si="410"/>
        <v>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4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870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46">
        <f t="shared" si="400"/>
        <v>21</v>
      </c>
      <c r="W510" s="46"/>
      <c r="X510" s="119">
        <f t="shared" si="358"/>
        <v>21</v>
      </c>
      <c r="Y510" s="101">
        <v>1</v>
      </c>
      <c r="Z510" s="101">
        <v>7</v>
      </c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46">
        <f t="shared" si="401"/>
        <v>8</v>
      </c>
      <c r="AL510" s="54"/>
      <c r="AM510" s="119">
        <f t="shared" si="360"/>
        <v>8</v>
      </c>
      <c r="AN510" s="101">
        <v>0</v>
      </c>
      <c r="AO510" s="101">
        <v>0</v>
      </c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/>
      <c r="BF510" s="101"/>
      <c r="BG510" s="101"/>
      <c r="BH510" s="101"/>
      <c r="BI510" s="101"/>
      <c r="BJ510" s="101"/>
      <c r="BK510" s="101"/>
      <c r="BL510" s="101"/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/>
      <c r="BU510" s="101"/>
      <c r="BV510" s="101"/>
      <c r="BW510" s="101"/>
      <c r="BX510" s="101"/>
      <c r="BY510" s="101"/>
      <c r="BZ510" s="101"/>
      <c r="CA510" s="101"/>
      <c r="CB510" s="101"/>
      <c r="CC510" s="101"/>
      <c r="CD510" s="51">
        <f t="shared" si="404"/>
        <v>0</v>
      </c>
      <c r="CE510" s="54"/>
      <c r="CF510" s="119">
        <f t="shared" si="366"/>
        <v>0</v>
      </c>
      <c r="CG510" s="94">
        <f t="shared" si="405"/>
        <v>5</v>
      </c>
      <c r="CH510" s="94">
        <f t="shared" si="406"/>
        <v>24</v>
      </c>
      <c r="CI510" s="94">
        <f t="shared" si="407"/>
        <v>0</v>
      </c>
      <c r="CJ510" s="94">
        <f t="shared" si="408"/>
        <v>0</v>
      </c>
      <c r="CK510" s="94">
        <f t="shared" si="409"/>
        <v>0</v>
      </c>
      <c r="CL510" s="94">
        <f t="shared" si="410"/>
        <v>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29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>
        <v>0</v>
      </c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/>
      <c r="AQ511" s="101"/>
      <c r="AR511" s="101"/>
      <c r="AS511" s="101"/>
      <c r="AT511" s="101"/>
      <c r="AU511" s="101"/>
      <c r="AV511" s="101"/>
      <c r="AW511" s="101"/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/>
      <c r="BF511" s="101"/>
      <c r="BG511" s="101"/>
      <c r="BH511" s="101"/>
      <c r="BI511" s="101"/>
      <c r="BJ511" s="101"/>
      <c r="BK511" s="101"/>
      <c r="BL511" s="101"/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/>
      <c r="BU511" s="101"/>
      <c r="BV511" s="101"/>
      <c r="BW511" s="101"/>
      <c r="BX511" s="101"/>
      <c r="BY511" s="101"/>
      <c r="BZ511" s="101"/>
      <c r="CA511" s="101"/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>
        <v>0</v>
      </c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/>
      <c r="AQ512" s="101"/>
      <c r="AR512" s="101"/>
      <c r="AS512" s="101"/>
      <c r="AT512" s="101"/>
      <c r="AU512" s="101"/>
      <c r="AV512" s="101"/>
      <c r="AW512" s="101"/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/>
      <c r="BF512" s="101"/>
      <c r="BG512" s="101"/>
      <c r="BH512" s="101"/>
      <c r="BI512" s="101"/>
      <c r="BJ512" s="101"/>
      <c r="BK512" s="101"/>
      <c r="BL512" s="101"/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/>
      <c r="BU512" s="101"/>
      <c r="BV512" s="101"/>
      <c r="BW512" s="101"/>
      <c r="BX512" s="101"/>
      <c r="BY512" s="101"/>
      <c r="BZ512" s="101"/>
      <c r="CA512" s="101"/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>
        <v>0</v>
      </c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/>
      <c r="AQ513" s="101"/>
      <c r="AR513" s="101"/>
      <c r="AS513" s="101"/>
      <c r="AT513" s="101"/>
      <c r="AU513" s="101"/>
      <c r="AV513" s="101"/>
      <c r="AW513" s="101"/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/>
      <c r="BF513" s="101"/>
      <c r="BG513" s="101"/>
      <c r="BH513" s="101"/>
      <c r="BI513" s="101"/>
      <c r="BJ513" s="101"/>
      <c r="BK513" s="101"/>
      <c r="BL513" s="101"/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/>
      <c r="BU513" s="101"/>
      <c r="BV513" s="101"/>
      <c r="BW513" s="101"/>
      <c r="BX513" s="101"/>
      <c r="BY513" s="101"/>
      <c r="BZ513" s="101"/>
      <c r="CA513" s="101"/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>
        <v>0</v>
      </c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/>
      <c r="AQ514" s="101"/>
      <c r="AR514" s="101"/>
      <c r="AS514" s="101"/>
      <c r="AT514" s="101"/>
      <c r="AU514" s="101"/>
      <c r="AV514" s="101"/>
      <c r="AW514" s="101"/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/>
      <c r="BF514" s="101"/>
      <c r="BG514" s="101"/>
      <c r="BH514" s="101"/>
      <c r="BI514" s="101"/>
      <c r="BJ514" s="101"/>
      <c r="BK514" s="101"/>
      <c r="BL514" s="101"/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/>
      <c r="BU514" s="101"/>
      <c r="BV514" s="101"/>
      <c r="BW514" s="101"/>
      <c r="BX514" s="101"/>
      <c r="BY514" s="101"/>
      <c r="BZ514" s="101"/>
      <c r="CA514" s="101"/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>
        <v>0</v>
      </c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/>
      <c r="AQ515" s="101"/>
      <c r="AR515" s="101"/>
      <c r="AS515" s="101"/>
      <c r="AT515" s="101"/>
      <c r="AU515" s="101"/>
      <c r="AV515" s="101"/>
      <c r="AW515" s="101"/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/>
      <c r="BF515" s="101"/>
      <c r="BG515" s="101"/>
      <c r="BH515" s="101"/>
      <c r="BI515" s="101"/>
      <c r="BJ515" s="101"/>
      <c r="BK515" s="101"/>
      <c r="BL515" s="101"/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/>
      <c r="BU515" s="101"/>
      <c r="BV515" s="101"/>
      <c r="BW515" s="101"/>
      <c r="BX515" s="101"/>
      <c r="BY515" s="101"/>
      <c r="BZ515" s="101"/>
      <c r="CA515" s="101"/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>
        <v>0</v>
      </c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/>
      <c r="AQ516" s="101"/>
      <c r="AR516" s="101"/>
      <c r="AS516" s="101"/>
      <c r="AT516" s="101"/>
      <c r="AU516" s="101"/>
      <c r="AV516" s="101"/>
      <c r="AW516" s="101"/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/>
      <c r="BF516" s="101"/>
      <c r="BG516" s="101"/>
      <c r="BH516" s="101"/>
      <c r="BI516" s="101"/>
      <c r="BJ516" s="101"/>
      <c r="BK516" s="101"/>
      <c r="BL516" s="101"/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/>
      <c r="BU516" s="101"/>
      <c r="BV516" s="101"/>
      <c r="BW516" s="101"/>
      <c r="BX516" s="101"/>
      <c r="BY516" s="101"/>
      <c r="BZ516" s="101"/>
      <c r="CA516" s="101"/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>
        <v>0</v>
      </c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/>
      <c r="AQ517" s="101"/>
      <c r="AR517" s="101"/>
      <c r="AS517" s="101"/>
      <c r="AT517" s="101"/>
      <c r="AU517" s="101"/>
      <c r="AV517" s="101"/>
      <c r="AW517" s="101"/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/>
      <c r="BF517" s="101"/>
      <c r="BG517" s="101"/>
      <c r="BH517" s="101"/>
      <c r="BI517" s="101"/>
      <c r="BJ517" s="101"/>
      <c r="BK517" s="101"/>
      <c r="BL517" s="101"/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/>
      <c r="BU517" s="101"/>
      <c r="BV517" s="101"/>
      <c r="BW517" s="101"/>
      <c r="BX517" s="101"/>
      <c r="BY517" s="101"/>
      <c r="BZ517" s="101"/>
      <c r="CA517" s="101"/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>
        <v>0</v>
      </c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/>
      <c r="AQ518" s="101"/>
      <c r="AR518" s="101"/>
      <c r="AS518" s="101"/>
      <c r="AT518" s="101"/>
      <c r="AU518" s="101"/>
      <c r="AV518" s="101"/>
      <c r="AW518" s="101"/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/>
      <c r="BF518" s="101"/>
      <c r="BG518" s="101"/>
      <c r="BH518" s="101"/>
      <c r="BI518" s="101"/>
      <c r="BJ518" s="101"/>
      <c r="BK518" s="101"/>
      <c r="BL518" s="101"/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/>
      <c r="BU518" s="101"/>
      <c r="BV518" s="101"/>
      <c r="BW518" s="101"/>
      <c r="BX518" s="101"/>
      <c r="BY518" s="101"/>
      <c r="BZ518" s="101"/>
      <c r="CA518" s="101"/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>
        <v>0</v>
      </c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/>
      <c r="AQ519" s="101"/>
      <c r="AR519" s="101"/>
      <c r="AS519" s="101"/>
      <c r="AT519" s="101"/>
      <c r="AU519" s="101"/>
      <c r="AV519" s="101"/>
      <c r="AW519" s="101"/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/>
      <c r="BF519" s="101"/>
      <c r="BG519" s="101"/>
      <c r="BH519" s="101"/>
      <c r="BI519" s="101"/>
      <c r="BJ519" s="101"/>
      <c r="BK519" s="101"/>
      <c r="BL519" s="101"/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/>
      <c r="BU519" s="101"/>
      <c r="BV519" s="101"/>
      <c r="BW519" s="101"/>
      <c r="BX519" s="101"/>
      <c r="BY519" s="101"/>
      <c r="BZ519" s="101"/>
      <c r="CA519" s="101"/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>
        <v>0</v>
      </c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/>
      <c r="AQ520" s="101"/>
      <c r="AR520" s="101"/>
      <c r="AS520" s="101"/>
      <c r="AT520" s="101"/>
      <c r="AU520" s="101"/>
      <c r="AV520" s="101"/>
      <c r="AW520" s="101"/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/>
      <c r="BF520" s="101"/>
      <c r="BG520" s="101"/>
      <c r="BH520" s="101"/>
      <c r="BI520" s="101"/>
      <c r="BJ520" s="101"/>
      <c r="BK520" s="101"/>
      <c r="BL520" s="101"/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/>
      <c r="BU520" s="101"/>
      <c r="BV520" s="101"/>
      <c r="BW520" s="101"/>
      <c r="BX520" s="101"/>
      <c r="BY520" s="101"/>
      <c r="BZ520" s="101"/>
      <c r="CA520" s="101"/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>
        <v>0</v>
      </c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/>
      <c r="AQ521" s="101"/>
      <c r="AR521" s="101"/>
      <c r="AS521" s="101"/>
      <c r="AT521" s="101"/>
      <c r="AU521" s="101"/>
      <c r="AV521" s="101"/>
      <c r="AW521" s="101"/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/>
      <c r="BF521" s="101"/>
      <c r="BG521" s="101"/>
      <c r="BH521" s="101"/>
      <c r="BI521" s="101"/>
      <c r="BJ521" s="101"/>
      <c r="BK521" s="101"/>
      <c r="BL521" s="101"/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/>
      <c r="BU521" s="101"/>
      <c r="BV521" s="101"/>
      <c r="BW521" s="101"/>
      <c r="BX521" s="101"/>
      <c r="BY521" s="101"/>
      <c r="BZ521" s="101"/>
      <c r="CA521" s="101"/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>
        <v>0</v>
      </c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/>
      <c r="AQ522" s="101"/>
      <c r="AR522" s="101"/>
      <c r="AS522" s="101"/>
      <c r="AT522" s="101"/>
      <c r="AU522" s="101"/>
      <c r="AV522" s="101"/>
      <c r="AW522" s="101"/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/>
      <c r="BF522" s="101"/>
      <c r="BG522" s="101"/>
      <c r="BH522" s="101"/>
      <c r="BI522" s="101"/>
      <c r="BJ522" s="101"/>
      <c r="BK522" s="101"/>
      <c r="BL522" s="101"/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/>
      <c r="BU522" s="101"/>
      <c r="BV522" s="101"/>
      <c r="BW522" s="101"/>
      <c r="BX522" s="101"/>
      <c r="BY522" s="101"/>
      <c r="BZ522" s="101"/>
      <c r="CA522" s="101"/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/>
      <c r="AQ523" s="101"/>
      <c r="AR523" s="101"/>
      <c r="AS523" s="101"/>
      <c r="AT523" s="101"/>
      <c r="AU523" s="101"/>
      <c r="AV523" s="101"/>
      <c r="AW523" s="101"/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/>
      <c r="BF523" s="101"/>
      <c r="BG523" s="101"/>
      <c r="BH523" s="101"/>
      <c r="BI523" s="101"/>
      <c r="BJ523" s="101"/>
      <c r="BK523" s="101"/>
      <c r="BL523" s="101"/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/>
      <c r="BU523" s="101"/>
      <c r="BV523" s="101"/>
      <c r="BW523" s="101"/>
      <c r="BX523" s="101"/>
      <c r="BY523" s="101"/>
      <c r="BZ523" s="101"/>
      <c r="CA523" s="101"/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870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1</v>
      </c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46">
        <f t="shared" si="425"/>
        <v>1</v>
      </c>
      <c r="W524" s="46"/>
      <c r="X524" s="119">
        <f t="shared" si="420"/>
        <v>1</v>
      </c>
      <c r="Y524" s="101">
        <v>12</v>
      </c>
      <c r="Z524" s="101">
        <v>4</v>
      </c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46">
        <f t="shared" si="426"/>
        <v>16</v>
      </c>
      <c r="AL524" s="54"/>
      <c r="AM524" s="119">
        <f t="shared" si="421"/>
        <v>16</v>
      </c>
      <c r="AN524" s="101">
        <v>1</v>
      </c>
      <c r="AO524" s="101">
        <v>0</v>
      </c>
      <c r="AP524" s="101"/>
      <c r="AQ524" s="101"/>
      <c r="AR524" s="101"/>
      <c r="AS524" s="101"/>
      <c r="AT524" s="101"/>
      <c r="AU524" s="101"/>
      <c r="AV524" s="101"/>
      <c r="AW524" s="101"/>
      <c r="AX524" s="101"/>
      <c r="AY524" s="101"/>
      <c r="AZ524" s="46">
        <f t="shared" si="427"/>
        <v>1</v>
      </c>
      <c r="BA524" s="54"/>
      <c r="BB524" s="119">
        <f t="shared" si="422"/>
        <v>1</v>
      </c>
      <c r="BC524" s="101">
        <v>0</v>
      </c>
      <c r="BD524" s="101">
        <v>0</v>
      </c>
      <c r="BE524" s="101"/>
      <c r="BF524" s="101"/>
      <c r="BG524" s="101"/>
      <c r="BH524" s="101"/>
      <c r="BI524" s="101"/>
      <c r="BJ524" s="101"/>
      <c r="BK524" s="101"/>
      <c r="BL524" s="101"/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/>
      <c r="BU524" s="101"/>
      <c r="BV524" s="101"/>
      <c r="BW524" s="101"/>
      <c r="BX524" s="101"/>
      <c r="BY524" s="101"/>
      <c r="BZ524" s="101"/>
      <c r="CA524" s="101"/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5</v>
      </c>
      <c r="CI524" s="94">
        <f t="shared" si="432"/>
        <v>0</v>
      </c>
      <c r="CJ524" s="94">
        <f t="shared" si="433"/>
        <v>0</v>
      </c>
      <c r="CK524" s="94">
        <f t="shared" si="434"/>
        <v>0</v>
      </c>
      <c r="CL524" s="94">
        <f t="shared" si="435"/>
        <v>0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18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>
        <v>0</v>
      </c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/>
      <c r="BF525" s="101"/>
      <c r="BG525" s="101"/>
      <c r="BH525" s="101"/>
      <c r="BI525" s="101"/>
      <c r="BJ525" s="101"/>
      <c r="BK525" s="101"/>
      <c r="BL525" s="101"/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/>
      <c r="BU525" s="101"/>
      <c r="BV525" s="101"/>
      <c r="BW525" s="101"/>
      <c r="BX525" s="101"/>
      <c r="BY525" s="101"/>
      <c r="BZ525" s="101"/>
      <c r="CA525" s="101"/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870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/>
      <c r="AQ526" s="101"/>
      <c r="AR526" s="101"/>
      <c r="AS526" s="101"/>
      <c r="AT526" s="101"/>
      <c r="AU526" s="101"/>
      <c r="AV526" s="101"/>
      <c r="AW526" s="101"/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/>
      <c r="BF526" s="101"/>
      <c r="BG526" s="101"/>
      <c r="BH526" s="101"/>
      <c r="BI526" s="101"/>
      <c r="BJ526" s="101"/>
      <c r="BK526" s="101"/>
      <c r="BL526" s="101"/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/>
      <c r="BU526" s="101"/>
      <c r="BV526" s="101"/>
      <c r="BW526" s="101"/>
      <c r="BX526" s="101"/>
      <c r="BY526" s="101"/>
      <c r="BZ526" s="101"/>
      <c r="CA526" s="101"/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1391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/>
      <c r="BF527" s="101"/>
      <c r="BG527" s="101"/>
      <c r="BH527" s="101"/>
      <c r="BI527" s="101"/>
      <c r="BJ527" s="101"/>
      <c r="BK527" s="101"/>
      <c r="BL527" s="101"/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/>
      <c r="BU527" s="101"/>
      <c r="BV527" s="101"/>
      <c r="BW527" s="101"/>
      <c r="BX527" s="101"/>
      <c r="BY527" s="101"/>
      <c r="BZ527" s="101"/>
      <c r="CA527" s="101"/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>
        <v>0</v>
      </c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/>
      <c r="AQ528" s="101"/>
      <c r="AR528" s="101"/>
      <c r="AS528" s="101"/>
      <c r="AT528" s="101"/>
      <c r="AU528" s="101"/>
      <c r="AV528" s="101"/>
      <c r="AW528" s="101"/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/>
      <c r="BF528" s="101"/>
      <c r="BG528" s="101"/>
      <c r="BH528" s="101"/>
      <c r="BI528" s="101"/>
      <c r="BJ528" s="101"/>
      <c r="BK528" s="101"/>
      <c r="BL528" s="101"/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/>
      <c r="BU528" s="101"/>
      <c r="BV528" s="101"/>
      <c r="BW528" s="101"/>
      <c r="BX528" s="101"/>
      <c r="BY528" s="101"/>
      <c r="BZ528" s="101"/>
      <c r="CA528" s="101"/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>
        <v>0</v>
      </c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/>
      <c r="AQ529" s="101"/>
      <c r="AR529" s="101"/>
      <c r="AS529" s="101"/>
      <c r="AT529" s="101"/>
      <c r="AU529" s="101"/>
      <c r="AV529" s="101"/>
      <c r="AW529" s="101"/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/>
      <c r="BF529" s="101"/>
      <c r="BG529" s="101"/>
      <c r="BH529" s="101"/>
      <c r="BI529" s="101"/>
      <c r="BJ529" s="101"/>
      <c r="BK529" s="101"/>
      <c r="BL529" s="101"/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/>
      <c r="BU529" s="101"/>
      <c r="BV529" s="101"/>
      <c r="BW529" s="101"/>
      <c r="BX529" s="101"/>
      <c r="BY529" s="101"/>
      <c r="BZ529" s="101"/>
      <c r="CA529" s="101"/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>
        <v>0</v>
      </c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/>
      <c r="BF530" s="101"/>
      <c r="BG530" s="101"/>
      <c r="BH530" s="101"/>
      <c r="BI530" s="101"/>
      <c r="BJ530" s="101"/>
      <c r="BK530" s="101"/>
      <c r="BL530" s="101"/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/>
      <c r="BU530" s="101"/>
      <c r="BV530" s="101"/>
      <c r="BW530" s="101"/>
      <c r="BX530" s="101"/>
      <c r="BY530" s="101"/>
      <c r="BZ530" s="101"/>
      <c r="CA530" s="101"/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>
        <v>0</v>
      </c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/>
      <c r="AQ531" s="101"/>
      <c r="AR531" s="101"/>
      <c r="AS531" s="101"/>
      <c r="AT531" s="101"/>
      <c r="AU531" s="101"/>
      <c r="AV531" s="101"/>
      <c r="AW531" s="101"/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/>
      <c r="BF531" s="101"/>
      <c r="BG531" s="101"/>
      <c r="BH531" s="101"/>
      <c r="BI531" s="101"/>
      <c r="BJ531" s="101"/>
      <c r="BK531" s="101"/>
      <c r="BL531" s="101"/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/>
      <c r="BU531" s="101"/>
      <c r="BV531" s="101"/>
      <c r="BW531" s="101"/>
      <c r="BX531" s="101"/>
      <c r="BY531" s="101"/>
      <c r="BZ531" s="101"/>
      <c r="CA531" s="101"/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>
        <v>0</v>
      </c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/>
      <c r="BU532" s="101"/>
      <c r="BV532" s="101"/>
      <c r="BW532" s="101"/>
      <c r="BX532" s="101"/>
      <c r="BY532" s="101"/>
      <c r="BZ532" s="101"/>
      <c r="CA532" s="101"/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>
        <v>0</v>
      </c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/>
      <c r="AQ533" s="101"/>
      <c r="AR533" s="101"/>
      <c r="AS533" s="101"/>
      <c r="AT533" s="101"/>
      <c r="AU533" s="101"/>
      <c r="AV533" s="101"/>
      <c r="AW533" s="101"/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/>
      <c r="BF533" s="101"/>
      <c r="BG533" s="101"/>
      <c r="BH533" s="101"/>
      <c r="BI533" s="101"/>
      <c r="BJ533" s="101"/>
      <c r="BK533" s="101"/>
      <c r="BL533" s="101"/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/>
      <c r="BU533" s="101"/>
      <c r="BV533" s="101"/>
      <c r="BW533" s="101"/>
      <c r="BX533" s="101"/>
      <c r="BY533" s="101"/>
      <c r="BZ533" s="101"/>
      <c r="CA533" s="101"/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1714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01"/>
      <c r="AK534" s="46">
        <f t="shared" si="426"/>
        <v>1</v>
      </c>
      <c r="AL534" s="54"/>
      <c r="AM534" s="119">
        <f t="shared" si="421"/>
        <v>1</v>
      </c>
      <c r="AN534" s="101">
        <v>0</v>
      </c>
      <c r="AO534" s="101">
        <v>0</v>
      </c>
      <c r="AP534" s="101"/>
      <c r="AQ534" s="101"/>
      <c r="AR534" s="101"/>
      <c r="AS534" s="101"/>
      <c r="AT534" s="101"/>
      <c r="AU534" s="101"/>
      <c r="AV534" s="101"/>
      <c r="AW534" s="101"/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/>
      <c r="BF534" s="101"/>
      <c r="BG534" s="101"/>
      <c r="BH534" s="101"/>
      <c r="BI534" s="101"/>
      <c r="BJ534" s="101"/>
      <c r="BK534" s="101"/>
      <c r="BL534" s="101"/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/>
      <c r="BU534" s="101"/>
      <c r="BV534" s="101"/>
      <c r="BW534" s="101"/>
      <c r="BX534" s="101"/>
      <c r="BY534" s="101"/>
      <c r="BZ534" s="101"/>
      <c r="CA534" s="101"/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0</v>
      </c>
      <c r="CJ534" s="94">
        <f t="shared" si="433"/>
        <v>0</v>
      </c>
      <c r="CK534" s="94">
        <f t="shared" si="434"/>
        <v>0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1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>
        <v>0</v>
      </c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/>
      <c r="AQ535" s="101"/>
      <c r="AR535" s="101"/>
      <c r="AS535" s="101"/>
      <c r="AT535" s="101"/>
      <c r="AU535" s="101"/>
      <c r="AV535" s="101"/>
      <c r="AW535" s="101"/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/>
      <c r="BF535" s="101"/>
      <c r="BG535" s="101"/>
      <c r="BH535" s="101"/>
      <c r="BI535" s="101"/>
      <c r="BJ535" s="101"/>
      <c r="BK535" s="101"/>
      <c r="BL535" s="101"/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/>
      <c r="BU535" s="101"/>
      <c r="BV535" s="101"/>
      <c r="BW535" s="101"/>
      <c r="BX535" s="101"/>
      <c r="BY535" s="101"/>
      <c r="BZ535" s="101"/>
      <c r="CA535" s="101"/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>
        <v>0</v>
      </c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/>
      <c r="AQ536" s="101"/>
      <c r="AR536" s="101"/>
      <c r="AS536" s="101"/>
      <c r="AT536" s="101"/>
      <c r="AU536" s="101"/>
      <c r="AV536" s="101"/>
      <c r="AW536" s="101"/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/>
      <c r="BF536" s="101"/>
      <c r="BG536" s="101"/>
      <c r="BH536" s="101"/>
      <c r="BI536" s="101"/>
      <c r="BJ536" s="101"/>
      <c r="BK536" s="101"/>
      <c r="BL536" s="101"/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/>
      <c r="BU536" s="101"/>
      <c r="BV536" s="101"/>
      <c r="BW536" s="101"/>
      <c r="BX536" s="101"/>
      <c r="BY536" s="101"/>
      <c r="BZ536" s="101"/>
      <c r="CA536" s="101"/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1391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0</v>
      </c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46">
        <f t="shared" si="425"/>
        <v>0</v>
      </c>
      <c r="W537" s="46"/>
      <c r="X537" s="119">
        <f t="shared" si="420"/>
        <v>0</v>
      </c>
      <c r="Y537" s="101">
        <v>38</v>
      </c>
      <c r="Z537" s="101">
        <v>0</v>
      </c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46">
        <f t="shared" si="426"/>
        <v>38</v>
      </c>
      <c r="AL537" s="54"/>
      <c r="AM537" s="119">
        <f t="shared" si="421"/>
        <v>38</v>
      </c>
      <c r="AN537" s="101">
        <v>0</v>
      </c>
      <c r="AO537" s="101">
        <v>0</v>
      </c>
      <c r="AP537" s="101"/>
      <c r="AQ537" s="101"/>
      <c r="AR537" s="101"/>
      <c r="AS537" s="101"/>
      <c r="AT537" s="101"/>
      <c r="AU537" s="101"/>
      <c r="AV537" s="101"/>
      <c r="AW537" s="101"/>
      <c r="AX537" s="101"/>
      <c r="AY537" s="101"/>
      <c r="AZ537" s="46">
        <f t="shared" si="427"/>
        <v>0</v>
      </c>
      <c r="BA537" s="54"/>
      <c r="BB537" s="119">
        <f t="shared" si="422"/>
        <v>0</v>
      </c>
      <c r="BC537" s="101">
        <v>0</v>
      </c>
      <c r="BD537" s="101">
        <v>0</v>
      </c>
      <c r="BE537" s="101"/>
      <c r="BF537" s="101"/>
      <c r="BG537" s="101"/>
      <c r="BH537" s="101"/>
      <c r="BI537" s="101"/>
      <c r="BJ537" s="101"/>
      <c r="BK537" s="101"/>
      <c r="BL537" s="101"/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/>
      <c r="BU537" s="101"/>
      <c r="BV537" s="101"/>
      <c r="BW537" s="101"/>
      <c r="BX537" s="101"/>
      <c r="BY537" s="101"/>
      <c r="BZ537" s="101"/>
      <c r="CA537" s="101"/>
      <c r="CB537" s="101"/>
      <c r="CC537" s="101"/>
      <c r="CD537" s="51">
        <f t="shared" si="429"/>
        <v>0</v>
      </c>
      <c r="CE537" s="54"/>
      <c r="CF537" s="119">
        <f t="shared" si="424"/>
        <v>0</v>
      </c>
      <c r="CG537" s="94">
        <f t="shared" si="430"/>
        <v>38</v>
      </c>
      <c r="CH537" s="94">
        <f t="shared" si="431"/>
        <v>0</v>
      </c>
      <c r="CI537" s="94">
        <f t="shared" si="432"/>
        <v>0</v>
      </c>
      <c r="CJ537" s="94">
        <f t="shared" si="433"/>
        <v>0</v>
      </c>
      <c r="CK537" s="94">
        <f t="shared" si="434"/>
        <v>0</v>
      </c>
      <c r="CL537" s="94">
        <f t="shared" si="435"/>
        <v>0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38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>
        <v>0</v>
      </c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/>
      <c r="AQ538" s="101"/>
      <c r="AR538" s="101"/>
      <c r="AS538" s="101"/>
      <c r="AT538" s="101"/>
      <c r="AU538" s="101"/>
      <c r="AV538" s="101"/>
      <c r="AW538" s="101"/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/>
      <c r="BF538" s="101"/>
      <c r="BG538" s="101"/>
      <c r="BH538" s="101"/>
      <c r="BI538" s="101"/>
      <c r="BJ538" s="101"/>
      <c r="BK538" s="101"/>
      <c r="BL538" s="101"/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/>
      <c r="BU538" s="101"/>
      <c r="BV538" s="101"/>
      <c r="BW538" s="101"/>
      <c r="BX538" s="101"/>
      <c r="BY538" s="101"/>
      <c r="BZ538" s="101"/>
      <c r="CA538" s="101"/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>
        <v>0</v>
      </c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/>
      <c r="AQ539" s="101"/>
      <c r="AR539" s="101"/>
      <c r="AS539" s="101"/>
      <c r="AT539" s="101"/>
      <c r="AU539" s="101"/>
      <c r="AV539" s="101"/>
      <c r="AW539" s="101"/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/>
      <c r="BF539" s="101"/>
      <c r="BG539" s="101"/>
      <c r="BH539" s="101"/>
      <c r="BI539" s="101"/>
      <c r="BJ539" s="101"/>
      <c r="BK539" s="101"/>
      <c r="BL539" s="101"/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/>
      <c r="BU539" s="101"/>
      <c r="BV539" s="101"/>
      <c r="BW539" s="101"/>
      <c r="BX539" s="101"/>
      <c r="BY539" s="101"/>
      <c r="BZ539" s="101"/>
      <c r="CA539" s="101"/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>
        <v>0</v>
      </c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/>
      <c r="AQ540" s="101"/>
      <c r="AR540" s="101"/>
      <c r="AS540" s="101"/>
      <c r="AT540" s="101"/>
      <c r="AU540" s="101"/>
      <c r="AV540" s="101"/>
      <c r="AW540" s="101"/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/>
      <c r="BF540" s="101"/>
      <c r="BG540" s="101"/>
      <c r="BH540" s="101"/>
      <c r="BI540" s="101"/>
      <c r="BJ540" s="101"/>
      <c r="BK540" s="101"/>
      <c r="BL540" s="101"/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/>
      <c r="BU540" s="101"/>
      <c r="BV540" s="101"/>
      <c r="BW540" s="101"/>
      <c r="BX540" s="101"/>
      <c r="BY540" s="101"/>
      <c r="BZ540" s="101"/>
      <c r="CA540" s="101"/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>
        <v>0</v>
      </c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/>
      <c r="AQ541" s="101"/>
      <c r="AR541" s="101"/>
      <c r="AS541" s="101"/>
      <c r="AT541" s="101"/>
      <c r="AU541" s="101"/>
      <c r="AV541" s="101"/>
      <c r="AW541" s="101"/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/>
      <c r="BF541" s="101"/>
      <c r="BG541" s="101"/>
      <c r="BH541" s="101"/>
      <c r="BI541" s="101"/>
      <c r="BJ541" s="101"/>
      <c r="BK541" s="101"/>
      <c r="BL541" s="101"/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/>
      <c r="BU541" s="101"/>
      <c r="BV541" s="101"/>
      <c r="BW541" s="101"/>
      <c r="BX541" s="101"/>
      <c r="BY541" s="101"/>
      <c r="BZ541" s="101"/>
      <c r="CA541" s="101"/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>
        <v>0</v>
      </c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/>
      <c r="AQ542" s="101"/>
      <c r="AR542" s="101"/>
      <c r="AS542" s="101"/>
      <c r="AT542" s="101"/>
      <c r="AU542" s="101"/>
      <c r="AV542" s="101"/>
      <c r="AW542" s="101"/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/>
      <c r="BF542" s="101"/>
      <c r="BG542" s="101"/>
      <c r="BH542" s="101"/>
      <c r="BI542" s="101"/>
      <c r="BJ542" s="101"/>
      <c r="BK542" s="101"/>
      <c r="BL542" s="101"/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/>
      <c r="BU542" s="101"/>
      <c r="BV542" s="101"/>
      <c r="BW542" s="101"/>
      <c r="BX542" s="101"/>
      <c r="BY542" s="101"/>
      <c r="BZ542" s="101"/>
      <c r="CA542" s="101"/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>
        <v>0</v>
      </c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/>
      <c r="AQ543" s="101"/>
      <c r="AR543" s="101"/>
      <c r="AS543" s="101"/>
      <c r="AT543" s="101"/>
      <c r="AU543" s="101"/>
      <c r="AV543" s="101"/>
      <c r="AW543" s="101"/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/>
      <c r="BF543" s="101"/>
      <c r="BG543" s="101"/>
      <c r="BH543" s="101"/>
      <c r="BI543" s="101"/>
      <c r="BJ543" s="101"/>
      <c r="BK543" s="101"/>
      <c r="BL543" s="101"/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/>
      <c r="BU543" s="101"/>
      <c r="BV543" s="101"/>
      <c r="BW543" s="101"/>
      <c r="BX543" s="101"/>
      <c r="BY543" s="101"/>
      <c r="BZ543" s="101"/>
      <c r="CA543" s="101"/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>
        <v>0</v>
      </c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/>
      <c r="AQ544" s="101"/>
      <c r="AR544" s="101"/>
      <c r="AS544" s="101"/>
      <c r="AT544" s="101"/>
      <c r="AU544" s="101"/>
      <c r="AV544" s="101"/>
      <c r="AW544" s="101"/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/>
      <c r="BF544" s="101"/>
      <c r="BG544" s="101"/>
      <c r="BH544" s="101"/>
      <c r="BI544" s="101"/>
      <c r="BJ544" s="101"/>
      <c r="BK544" s="101"/>
      <c r="BL544" s="101"/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/>
      <c r="BU544" s="101"/>
      <c r="BV544" s="101"/>
      <c r="BW544" s="101"/>
      <c r="BX544" s="101"/>
      <c r="BY544" s="101"/>
      <c r="BZ544" s="101"/>
      <c r="CA544" s="101"/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>
        <v>0</v>
      </c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/>
      <c r="AQ545" s="101"/>
      <c r="AR545" s="101"/>
      <c r="AS545" s="101"/>
      <c r="AT545" s="101"/>
      <c r="AU545" s="101"/>
      <c r="AV545" s="101"/>
      <c r="AW545" s="101"/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/>
      <c r="BF545" s="101"/>
      <c r="BG545" s="101"/>
      <c r="BH545" s="101"/>
      <c r="BI545" s="101"/>
      <c r="BJ545" s="101"/>
      <c r="BK545" s="101"/>
      <c r="BL545" s="101"/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/>
      <c r="BU545" s="101"/>
      <c r="BV545" s="101"/>
      <c r="BW545" s="101"/>
      <c r="BX545" s="101"/>
      <c r="BY545" s="101"/>
      <c r="BZ545" s="101"/>
      <c r="CA545" s="101"/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>
        <v>0</v>
      </c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/>
      <c r="AQ546" s="101"/>
      <c r="AR546" s="101"/>
      <c r="AS546" s="101"/>
      <c r="AT546" s="101"/>
      <c r="AU546" s="101"/>
      <c r="AV546" s="101"/>
      <c r="AW546" s="101"/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/>
      <c r="BF546" s="101"/>
      <c r="BG546" s="101"/>
      <c r="BH546" s="101"/>
      <c r="BI546" s="101"/>
      <c r="BJ546" s="101"/>
      <c r="BK546" s="101"/>
      <c r="BL546" s="101"/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/>
      <c r="BU546" s="101"/>
      <c r="BV546" s="101"/>
      <c r="BW546" s="101"/>
      <c r="BX546" s="101"/>
      <c r="BY546" s="101"/>
      <c r="BZ546" s="101"/>
      <c r="CA546" s="101"/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>
        <v>0</v>
      </c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/>
      <c r="AQ547" s="101"/>
      <c r="AR547" s="101"/>
      <c r="AS547" s="101"/>
      <c r="AT547" s="101"/>
      <c r="AU547" s="101"/>
      <c r="AV547" s="101"/>
      <c r="AW547" s="101"/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/>
      <c r="BF547" s="101"/>
      <c r="BG547" s="101"/>
      <c r="BH547" s="101"/>
      <c r="BI547" s="101"/>
      <c r="BJ547" s="101"/>
      <c r="BK547" s="101"/>
      <c r="BL547" s="101"/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/>
      <c r="BU547" s="101"/>
      <c r="BV547" s="101"/>
      <c r="BW547" s="101"/>
      <c r="BX547" s="101"/>
      <c r="BY547" s="101"/>
      <c r="BZ547" s="101"/>
      <c r="CA547" s="101"/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>
        <v>0</v>
      </c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/>
      <c r="AQ548" s="101"/>
      <c r="AR548" s="101"/>
      <c r="AS548" s="101"/>
      <c r="AT548" s="101"/>
      <c r="AU548" s="101"/>
      <c r="AV548" s="101"/>
      <c r="AW548" s="101"/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/>
      <c r="BF548" s="101"/>
      <c r="BG548" s="101"/>
      <c r="BH548" s="101"/>
      <c r="BI548" s="101"/>
      <c r="BJ548" s="101"/>
      <c r="BK548" s="101"/>
      <c r="BL548" s="101"/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/>
      <c r="BU548" s="101"/>
      <c r="BV548" s="101"/>
      <c r="BW548" s="101"/>
      <c r="BX548" s="101"/>
      <c r="BY548" s="101"/>
      <c r="BZ548" s="101"/>
      <c r="CA548" s="101"/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>
        <v>0</v>
      </c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/>
      <c r="AQ549" s="101"/>
      <c r="AR549" s="101"/>
      <c r="AS549" s="101"/>
      <c r="AT549" s="101"/>
      <c r="AU549" s="101"/>
      <c r="AV549" s="101"/>
      <c r="AW549" s="101"/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/>
      <c r="BF549" s="101"/>
      <c r="BG549" s="101"/>
      <c r="BH549" s="101"/>
      <c r="BI549" s="101"/>
      <c r="BJ549" s="101"/>
      <c r="BK549" s="101"/>
      <c r="BL549" s="101"/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/>
      <c r="BU549" s="101"/>
      <c r="BV549" s="101"/>
      <c r="BW549" s="101"/>
      <c r="BX549" s="101"/>
      <c r="BY549" s="101"/>
      <c r="BZ549" s="101"/>
      <c r="CA549" s="101"/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>
        <v>0</v>
      </c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/>
      <c r="AQ550" s="101"/>
      <c r="AR550" s="101"/>
      <c r="AS550" s="101"/>
      <c r="AT550" s="101"/>
      <c r="AU550" s="101"/>
      <c r="AV550" s="101"/>
      <c r="AW550" s="101"/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/>
      <c r="BF550" s="101"/>
      <c r="BG550" s="101"/>
      <c r="BH550" s="101"/>
      <c r="BI550" s="101"/>
      <c r="BJ550" s="101"/>
      <c r="BK550" s="101"/>
      <c r="BL550" s="101"/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/>
      <c r="BU550" s="101"/>
      <c r="BV550" s="101"/>
      <c r="BW550" s="101"/>
      <c r="BX550" s="101"/>
      <c r="BY550" s="101"/>
      <c r="BZ550" s="101"/>
      <c r="CA550" s="101"/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>
        <v>0</v>
      </c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/>
      <c r="AQ551" s="101"/>
      <c r="AR551" s="101"/>
      <c r="AS551" s="101"/>
      <c r="AT551" s="101"/>
      <c r="AU551" s="101"/>
      <c r="AV551" s="101"/>
      <c r="AW551" s="101"/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/>
      <c r="BF551" s="101"/>
      <c r="BG551" s="101"/>
      <c r="BH551" s="101"/>
      <c r="BI551" s="101"/>
      <c r="BJ551" s="101"/>
      <c r="BK551" s="101"/>
      <c r="BL551" s="101"/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/>
      <c r="BU551" s="101"/>
      <c r="BV551" s="101"/>
      <c r="BW551" s="101"/>
      <c r="BX551" s="101"/>
      <c r="BY551" s="101"/>
      <c r="BZ551" s="101"/>
      <c r="CA551" s="101"/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871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46">
        <f t="shared" si="425"/>
        <v>0</v>
      </c>
      <c r="W552" s="46"/>
      <c r="X552" s="119">
        <f t="shared" si="420"/>
        <v>0</v>
      </c>
      <c r="Y552" s="101">
        <v>3</v>
      </c>
      <c r="Z552" s="101">
        <v>0</v>
      </c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01"/>
      <c r="AK552" s="46">
        <f t="shared" si="426"/>
        <v>3</v>
      </c>
      <c r="AL552" s="54"/>
      <c r="AM552" s="119">
        <f t="shared" si="421"/>
        <v>3</v>
      </c>
      <c r="AN552" s="101">
        <v>0</v>
      </c>
      <c r="AO552" s="101">
        <v>0</v>
      </c>
      <c r="AP552" s="101"/>
      <c r="AQ552" s="101"/>
      <c r="AR552" s="101"/>
      <c r="AS552" s="101"/>
      <c r="AT552" s="101"/>
      <c r="AU552" s="101"/>
      <c r="AV552" s="101"/>
      <c r="AW552" s="101"/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/>
      <c r="BF552" s="101"/>
      <c r="BG552" s="101"/>
      <c r="BH552" s="101"/>
      <c r="BI552" s="101"/>
      <c r="BJ552" s="101"/>
      <c r="BK552" s="101"/>
      <c r="BL552" s="101"/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/>
      <c r="BU552" s="101"/>
      <c r="BV552" s="101"/>
      <c r="BW552" s="101"/>
      <c r="BX552" s="101"/>
      <c r="BY552" s="101"/>
      <c r="BZ552" s="101"/>
      <c r="CA552" s="101"/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0</v>
      </c>
      <c r="CI552" s="94">
        <f t="shared" si="432"/>
        <v>0</v>
      </c>
      <c r="CJ552" s="94">
        <f t="shared" si="433"/>
        <v>0</v>
      </c>
      <c r="CK552" s="94">
        <f t="shared" si="434"/>
        <v>0</v>
      </c>
      <c r="CL552" s="94">
        <f t="shared" si="435"/>
        <v>0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3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871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46">
        <f t="shared" si="425"/>
        <v>0</v>
      </c>
      <c r="W553" s="46"/>
      <c r="X553" s="119">
        <f t="shared" si="420"/>
        <v>0</v>
      </c>
      <c r="Y553" s="101">
        <v>4</v>
      </c>
      <c r="Z553" s="101">
        <v>7</v>
      </c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46">
        <f t="shared" si="426"/>
        <v>11</v>
      </c>
      <c r="AL553" s="54"/>
      <c r="AM553" s="119">
        <f t="shared" si="421"/>
        <v>11</v>
      </c>
      <c r="AN553" s="101">
        <v>0</v>
      </c>
      <c r="AO553" s="101">
        <v>0</v>
      </c>
      <c r="AP553" s="101"/>
      <c r="AQ553" s="101"/>
      <c r="AR553" s="101"/>
      <c r="AS553" s="101"/>
      <c r="AT553" s="101"/>
      <c r="AU553" s="101"/>
      <c r="AV553" s="101"/>
      <c r="AW553" s="101"/>
      <c r="AX553" s="101"/>
      <c r="AY553" s="101"/>
      <c r="AZ553" s="46">
        <f t="shared" si="427"/>
        <v>0</v>
      </c>
      <c r="BA553" s="54"/>
      <c r="BB553" s="119">
        <f t="shared" si="422"/>
        <v>0</v>
      </c>
      <c r="BC553" s="101">
        <v>0</v>
      </c>
      <c r="BD553" s="101">
        <v>0</v>
      </c>
      <c r="BE553" s="101"/>
      <c r="BF553" s="101"/>
      <c r="BG553" s="101"/>
      <c r="BH553" s="101"/>
      <c r="BI553" s="101"/>
      <c r="BJ553" s="101"/>
      <c r="BK553" s="101"/>
      <c r="BL553" s="101"/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/>
      <c r="BU553" s="101"/>
      <c r="BV553" s="101"/>
      <c r="BW553" s="101"/>
      <c r="BX553" s="101"/>
      <c r="BY553" s="101"/>
      <c r="BZ553" s="101"/>
      <c r="CA553" s="101"/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0</v>
      </c>
      <c r="CK553" s="94">
        <f t="shared" si="434"/>
        <v>0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11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871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46">
        <f t="shared" si="425"/>
        <v>3</v>
      </c>
      <c r="W554" s="46"/>
      <c r="X554" s="119">
        <f t="shared" si="420"/>
        <v>3</v>
      </c>
      <c r="Y554" s="101">
        <v>1</v>
      </c>
      <c r="Z554" s="101">
        <v>0</v>
      </c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01"/>
      <c r="AK554" s="46">
        <f t="shared" si="426"/>
        <v>1</v>
      </c>
      <c r="AL554" s="54"/>
      <c r="AM554" s="119">
        <f t="shared" si="421"/>
        <v>1</v>
      </c>
      <c r="AN554" s="101">
        <v>0</v>
      </c>
      <c r="AO554" s="101">
        <v>0</v>
      </c>
      <c r="AP554" s="101"/>
      <c r="AQ554" s="101"/>
      <c r="AR554" s="101"/>
      <c r="AS554" s="101"/>
      <c r="AT554" s="101"/>
      <c r="AU554" s="101"/>
      <c r="AV554" s="101"/>
      <c r="AW554" s="101"/>
      <c r="AX554" s="101"/>
      <c r="AY554" s="101"/>
      <c r="AZ554" s="46">
        <f t="shared" si="427"/>
        <v>0</v>
      </c>
      <c r="BA554" s="54"/>
      <c r="BB554" s="119">
        <f t="shared" si="422"/>
        <v>0</v>
      </c>
      <c r="BC554" s="101">
        <v>0</v>
      </c>
      <c r="BD554" s="101">
        <v>0</v>
      </c>
      <c r="BE554" s="101"/>
      <c r="BF554" s="101"/>
      <c r="BG554" s="101"/>
      <c r="BH554" s="101"/>
      <c r="BI554" s="101"/>
      <c r="BJ554" s="101"/>
      <c r="BK554" s="101"/>
      <c r="BL554" s="101"/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/>
      <c r="BU554" s="101"/>
      <c r="BV554" s="101"/>
      <c r="BW554" s="101"/>
      <c r="BX554" s="101"/>
      <c r="BY554" s="101"/>
      <c r="BZ554" s="101"/>
      <c r="CA554" s="101"/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0</v>
      </c>
      <c r="CJ554" s="94">
        <f t="shared" si="433"/>
        <v>0</v>
      </c>
      <c r="CK554" s="94">
        <f t="shared" si="434"/>
        <v>0</v>
      </c>
      <c r="CL554" s="94">
        <f t="shared" si="435"/>
        <v>0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4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871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46">
        <f t="shared" si="425"/>
        <v>1</v>
      </c>
      <c r="W555" s="46"/>
      <c r="X555" s="119">
        <f t="shared" si="420"/>
        <v>1</v>
      </c>
      <c r="Y555" s="101">
        <v>5</v>
      </c>
      <c r="Z555" s="101">
        <v>4</v>
      </c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46">
        <f t="shared" si="426"/>
        <v>9</v>
      </c>
      <c r="AL555" s="54"/>
      <c r="AM555" s="119">
        <f t="shared" si="421"/>
        <v>9</v>
      </c>
      <c r="AN555" s="101">
        <v>0</v>
      </c>
      <c r="AO555" s="101">
        <v>0</v>
      </c>
      <c r="AP555" s="101"/>
      <c r="AQ555" s="101"/>
      <c r="AR555" s="101"/>
      <c r="AS555" s="101"/>
      <c r="AT555" s="101"/>
      <c r="AU555" s="101"/>
      <c r="AV555" s="101"/>
      <c r="AW555" s="101"/>
      <c r="AX555" s="101"/>
      <c r="AY555" s="101"/>
      <c r="AZ555" s="46">
        <f t="shared" si="427"/>
        <v>0</v>
      </c>
      <c r="BA555" s="54"/>
      <c r="BB555" s="119">
        <f t="shared" si="422"/>
        <v>0</v>
      </c>
      <c r="BC555" s="101">
        <v>0</v>
      </c>
      <c r="BD555" s="101">
        <v>0</v>
      </c>
      <c r="BE555" s="101"/>
      <c r="BF555" s="101"/>
      <c r="BG555" s="101"/>
      <c r="BH555" s="101"/>
      <c r="BI555" s="101"/>
      <c r="BJ555" s="101"/>
      <c r="BK555" s="101"/>
      <c r="BL555" s="101"/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/>
      <c r="BU555" s="101"/>
      <c r="BV555" s="101"/>
      <c r="BW555" s="101"/>
      <c r="BX555" s="101"/>
      <c r="BY555" s="101"/>
      <c r="BZ555" s="101"/>
      <c r="CA555" s="101"/>
      <c r="CB555" s="101"/>
      <c r="CC555" s="101"/>
      <c r="CD555" s="51">
        <f t="shared" si="429"/>
        <v>0</v>
      </c>
      <c r="CE555" s="54"/>
      <c r="CF555" s="119">
        <f t="shared" si="424"/>
        <v>0</v>
      </c>
      <c r="CG555" s="94">
        <f t="shared" si="430"/>
        <v>6</v>
      </c>
      <c r="CH555" s="94">
        <f t="shared" si="431"/>
        <v>4</v>
      </c>
      <c r="CI555" s="94">
        <f t="shared" si="432"/>
        <v>0</v>
      </c>
      <c r="CJ555" s="94">
        <f t="shared" si="433"/>
        <v>0</v>
      </c>
      <c r="CK555" s="94">
        <f t="shared" si="434"/>
        <v>0</v>
      </c>
      <c r="CL555" s="94">
        <f t="shared" si="435"/>
        <v>0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10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>
        <v>0</v>
      </c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/>
      <c r="AQ556" s="101"/>
      <c r="AR556" s="101"/>
      <c r="AS556" s="101"/>
      <c r="AT556" s="101"/>
      <c r="AU556" s="101"/>
      <c r="AV556" s="101"/>
      <c r="AW556" s="101"/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/>
      <c r="BF556" s="101"/>
      <c r="BG556" s="101"/>
      <c r="BH556" s="101"/>
      <c r="BI556" s="101"/>
      <c r="BJ556" s="101"/>
      <c r="BK556" s="101"/>
      <c r="BL556" s="101"/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/>
      <c r="BU556" s="101"/>
      <c r="BV556" s="101"/>
      <c r="BW556" s="101"/>
      <c r="BX556" s="101"/>
      <c r="BY556" s="101"/>
      <c r="BZ556" s="101"/>
      <c r="CA556" s="101"/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871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46">
        <f t="shared" si="425"/>
        <v>0</v>
      </c>
      <c r="W557" s="46"/>
      <c r="X557" s="119">
        <f t="shared" si="420"/>
        <v>0</v>
      </c>
      <c r="Y557" s="101">
        <v>3</v>
      </c>
      <c r="Z557" s="101">
        <v>4</v>
      </c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01"/>
      <c r="AK557" s="46">
        <f t="shared" si="426"/>
        <v>7</v>
      </c>
      <c r="AL557" s="54"/>
      <c r="AM557" s="119">
        <f t="shared" si="421"/>
        <v>7</v>
      </c>
      <c r="AN557" s="101">
        <v>0</v>
      </c>
      <c r="AO557" s="101">
        <v>0</v>
      </c>
      <c r="AP557" s="101"/>
      <c r="AQ557" s="101"/>
      <c r="AR557" s="101"/>
      <c r="AS557" s="101"/>
      <c r="AT557" s="101"/>
      <c r="AU557" s="101"/>
      <c r="AV557" s="101"/>
      <c r="AW557" s="101"/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/>
      <c r="BF557" s="101"/>
      <c r="BG557" s="101"/>
      <c r="BH557" s="101"/>
      <c r="BI557" s="101"/>
      <c r="BJ557" s="101"/>
      <c r="BK557" s="101"/>
      <c r="BL557" s="101"/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/>
      <c r="BU557" s="101"/>
      <c r="BV557" s="101"/>
      <c r="BW557" s="101"/>
      <c r="BX557" s="101"/>
      <c r="BY557" s="101"/>
      <c r="BZ557" s="101"/>
      <c r="CA557" s="101"/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0</v>
      </c>
      <c r="CJ557" s="94">
        <f t="shared" si="433"/>
        <v>0</v>
      </c>
      <c r="CK557" s="94">
        <f t="shared" si="434"/>
        <v>0</v>
      </c>
      <c r="CL557" s="94">
        <f t="shared" si="435"/>
        <v>0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7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>
        <v>0</v>
      </c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/>
      <c r="AQ558" s="101"/>
      <c r="AR558" s="101"/>
      <c r="AS558" s="101"/>
      <c r="AT558" s="101"/>
      <c r="AU558" s="101"/>
      <c r="AV558" s="101"/>
      <c r="AW558" s="101"/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/>
      <c r="BF558" s="101"/>
      <c r="BG558" s="101"/>
      <c r="BH558" s="101"/>
      <c r="BI558" s="101"/>
      <c r="BJ558" s="101"/>
      <c r="BK558" s="101"/>
      <c r="BL558" s="101"/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/>
      <c r="BU558" s="101"/>
      <c r="BV558" s="101"/>
      <c r="BW558" s="101"/>
      <c r="BX558" s="101"/>
      <c r="BY558" s="101"/>
      <c r="BZ558" s="101"/>
      <c r="CA558" s="101"/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>
        <v>0</v>
      </c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/>
      <c r="BF559" s="101"/>
      <c r="BG559" s="101"/>
      <c r="BH559" s="101"/>
      <c r="BI559" s="101"/>
      <c r="BJ559" s="101"/>
      <c r="BK559" s="101"/>
      <c r="BL559" s="101"/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/>
      <c r="BU559" s="101"/>
      <c r="BV559" s="101"/>
      <c r="BW559" s="101"/>
      <c r="BX559" s="101"/>
      <c r="BY559" s="101"/>
      <c r="BZ559" s="101"/>
      <c r="CA559" s="101"/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>
        <v>0</v>
      </c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/>
      <c r="AQ560" s="101"/>
      <c r="AR560" s="101"/>
      <c r="AS560" s="101"/>
      <c r="AT560" s="101"/>
      <c r="AU560" s="101"/>
      <c r="AV560" s="101"/>
      <c r="AW560" s="101"/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/>
      <c r="BF560" s="101"/>
      <c r="BG560" s="101"/>
      <c r="BH560" s="101"/>
      <c r="BI560" s="101"/>
      <c r="BJ560" s="101"/>
      <c r="BK560" s="101"/>
      <c r="BL560" s="101"/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/>
      <c r="BU560" s="101"/>
      <c r="BV560" s="101"/>
      <c r="BW560" s="101"/>
      <c r="BX560" s="101"/>
      <c r="BY560" s="101"/>
      <c r="BZ560" s="101"/>
      <c r="CA560" s="101"/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>
        <v>0</v>
      </c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/>
      <c r="AQ561" s="101"/>
      <c r="AR561" s="101"/>
      <c r="AS561" s="101"/>
      <c r="AT561" s="101"/>
      <c r="AU561" s="101"/>
      <c r="AV561" s="101"/>
      <c r="AW561" s="101"/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/>
      <c r="BF561" s="101"/>
      <c r="BG561" s="101"/>
      <c r="BH561" s="101"/>
      <c r="BI561" s="101"/>
      <c r="BJ561" s="101"/>
      <c r="BK561" s="101"/>
      <c r="BL561" s="101"/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/>
      <c r="BU561" s="101"/>
      <c r="BV561" s="101"/>
      <c r="BW561" s="101"/>
      <c r="BX561" s="101"/>
      <c r="BY561" s="101"/>
      <c r="BZ561" s="101"/>
      <c r="CA561" s="101"/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>
        <v>0</v>
      </c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/>
      <c r="AQ562" s="101"/>
      <c r="AR562" s="101"/>
      <c r="AS562" s="101"/>
      <c r="AT562" s="101"/>
      <c r="AU562" s="101"/>
      <c r="AV562" s="101"/>
      <c r="AW562" s="101"/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/>
      <c r="BF562" s="101"/>
      <c r="BG562" s="101"/>
      <c r="BH562" s="101"/>
      <c r="BI562" s="101"/>
      <c r="BJ562" s="101"/>
      <c r="BK562" s="101"/>
      <c r="BL562" s="101"/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/>
      <c r="BU562" s="101"/>
      <c r="BV562" s="101"/>
      <c r="BW562" s="101"/>
      <c r="BX562" s="101"/>
      <c r="BY562" s="101"/>
      <c r="BZ562" s="101"/>
      <c r="CA562" s="101"/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>
        <v>0</v>
      </c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/>
      <c r="AQ563" s="101"/>
      <c r="AR563" s="101"/>
      <c r="AS563" s="101"/>
      <c r="AT563" s="101"/>
      <c r="AU563" s="101"/>
      <c r="AV563" s="101"/>
      <c r="AW563" s="101"/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/>
      <c r="BF563" s="101"/>
      <c r="BG563" s="101"/>
      <c r="BH563" s="101"/>
      <c r="BI563" s="101"/>
      <c r="BJ563" s="101"/>
      <c r="BK563" s="101"/>
      <c r="BL563" s="101"/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/>
      <c r="BU563" s="101"/>
      <c r="BV563" s="101"/>
      <c r="BW563" s="101"/>
      <c r="BX563" s="101"/>
      <c r="BY563" s="101"/>
      <c r="BZ563" s="101"/>
      <c r="CA563" s="101"/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>
        <v>0</v>
      </c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/>
      <c r="AB564" s="101"/>
      <c r="AC564" s="101"/>
      <c r="AD564" s="101"/>
      <c r="AE564" s="101"/>
      <c r="AF564" s="101"/>
      <c r="AG564" s="101"/>
      <c r="AH564" s="101"/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/>
      <c r="AQ564" s="101"/>
      <c r="AR564" s="101"/>
      <c r="AS564" s="101"/>
      <c r="AT564" s="101"/>
      <c r="AU564" s="101"/>
      <c r="AV564" s="101"/>
      <c r="AW564" s="101"/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/>
      <c r="BF564" s="101"/>
      <c r="BG564" s="101"/>
      <c r="BH564" s="101"/>
      <c r="BI564" s="101"/>
      <c r="BJ564" s="101"/>
      <c r="BK564" s="101"/>
      <c r="BL564" s="101"/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/>
      <c r="BU564" s="101"/>
      <c r="BV564" s="101"/>
      <c r="BW564" s="101"/>
      <c r="BX564" s="101"/>
      <c r="BY564" s="101"/>
      <c r="BZ564" s="101"/>
      <c r="CA564" s="101"/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>
        <v>0</v>
      </c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/>
      <c r="AQ565" s="101"/>
      <c r="AR565" s="101"/>
      <c r="AS565" s="101"/>
      <c r="AT565" s="101"/>
      <c r="AU565" s="101"/>
      <c r="AV565" s="101"/>
      <c r="AW565" s="101"/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/>
      <c r="BF565" s="101"/>
      <c r="BG565" s="101"/>
      <c r="BH565" s="101"/>
      <c r="BI565" s="101"/>
      <c r="BJ565" s="101"/>
      <c r="BK565" s="101"/>
      <c r="BL565" s="101"/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/>
      <c r="BU565" s="101"/>
      <c r="BV565" s="101"/>
      <c r="BW565" s="101"/>
      <c r="BX565" s="101"/>
      <c r="BY565" s="101"/>
      <c r="BZ565" s="101"/>
      <c r="CA565" s="101"/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>
        <v>0</v>
      </c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/>
      <c r="AB566" s="101"/>
      <c r="AC566" s="101"/>
      <c r="AD566" s="101"/>
      <c r="AE566" s="101"/>
      <c r="AF566" s="101"/>
      <c r="AG566" s="101"/>
      <c r="AH566" s="101"/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/>
      <c r="AQ566" s="101"/>
      <c r="AR566" s="101"/>
      <c r="AS566" s="101"/>
      <c r="AT566" s="101"/>
      <c r="AU566" s="101"/>
      <c r="AV566" s="101"/>
      <c r="AW566" s="101"/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/>
      <c r="BF566" s="101"/>
      <c r="BG566" s="101"/>
      <c r="BH566" s="101"/>
      <c r="BI566" s="101"/>
      <c r="BJ566" s="101"/>
      <c r="BK566" s="101"/>
      <c r="BL566" s="101"/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/>
      <c r="BU566" s="101"/>
      <c r="BV566" s="101"/>
      <c r="BW566" s="101"/>
      <c r="BX566" s="101"/>
      <c r="BY566" s="101"/>
      <c r="BZ566" s="101"/>
      <c r="CA566" s="101"/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>
        <v>870</v>
      </c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/>
      <c r="AQ567" s="101"/>
      <c r="AR567" s="101"/>
      <c r="AS567" s="101"/>
      <c r="AT567" s="101"/>
      <c r="AU567" s="101"/>
      <c r="AV567" s="101"/>
      <c r="AW567" s="101"/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/>
      <c r="BF567" s="101"/>
      <c r="BG567" s="101"/>
      <c r="BH567" s="101"/>
      <c r="BI567" s="101"/>
      <c r="BJ567" s="101"/>
      <c r="BK567" s="101"/>
      <c r="BL567" s="101"/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/>
      <c r="BU567" s="101"/>
      <c r="BV567" s="101"/>
      <c r="BW567" s="101"/>
      <c r="BX567" s="101"/>
      <c r="BY567" s="101"/>
      <c r="BZ567" s="101"/>
      <c r="CA567" s="101"/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>
        <v>0</v>
      </c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/>
      <c r="AQ568" s="101"/>
      <c r="AR568" s="101"/>
      <c r="AS568" s="101"/>
      <c r="AT568" s="101"/>
      <c r="AU568" s="101"/>
      <c r="AV568" s="101"/>
      <c r="AW568" s="101"/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/>
      <c r="BF568" s="101"/>
      <c r="BG568" s="101"/>
      <c r="BH568" s="101"/>
      <c r="BI568" s="101"/>
      <c r="BJ568" s="101"/>
      <c r="BK568" s="101"/>
      <c r="BL568" s="101"/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/>
      <c r="BU568" s="101"/>
      <c r="BV568" s="101"/>
      <c r="BW568" s="101"/>
      <c r="BX568" s="101"/>
      <c r="BY568" s="101"/>
      <c r="BZ568" s="101"/>
      <c r="CA568" s="101"/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>
        <v>0</v>
      </c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/>
      <c r="AB569" s="101"/>
      <c r="AC569" s="101"/>
      <c r="AD569" s="101"/>
      <c r="AE569" s="101"/>
      <c r="AF569" s="101"/>
      <c r="AG569" s="101"/>
      <c r="AH569" s="101"/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/>
      <c r="AQ569" s="101"/>
      <c r="AR569" s="101"/>
      <c r="AS569" s="101"/>
      <c r="AT569" s="101"/>
      <c r="AU569" s="101"/>
      <c r="AV569" s="101"/>
      <c r="AW569" s="101"/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/>
      <c r="BF569" s="101"/>
      <c r="BG569" s="101"/>
      <c r="BH569" s="101"/>
      <c r="BI569" s="101"/>
      <c r="BJ569" s="101"/>
      <c r="BK569" s="101"/>
      <c r="BL569" s="101"/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/>
      <c r="BU569" s="101"/>
      <c r="BV569" s="101"/>
      <c r="BW569" s="101"/>
      <c r="BX569" s="101"/>
      <c r="BY569" s="101"/>
      <c r="BZ569" s="101"/>
      <c r="CA569" s="101"/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>
        <v>0</v>
      </c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/>
      <c r="AQ570" s="101"/>
      <c r="AR570" s="101"/>
      <c r="AS570" s="101"/>
      <c r="AT570" s="101"/>
      <c r="AU570" s="101"/>
      <c r="AV570" s="101"/>
      <c r="AW570" s="101"/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/>
      <c r="BF570" s="101"/>
      <c r="BG570" s="101"/>
      <c r="BH570" s="101"/>
      <c r="BI570" s="101"/>
      <c r="BJ570" s="101"/>
      <c r="BK570" s="101"/>
      <c r="BL570" s="101"/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/>
      <c r="BU570" s="101"/>
      <c r="BV570" s="101"/>
      <c r="BW570" s="101"/>
      <c r="BX570" s="101"/>
      <c r="BY570" s="101"/>
      <c r="BZ570" s="101"/>
      <c r="CA570" s="101"/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>
        <v>0</v>
      </c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/>
      <c r="AQ571" s="101"/>
      <c r="AR571" s="101"/>
      <c r="AS571" s="101"/>
      <c r="AT571" s="101"/>
      <c r="AU571" s="101"/>
      <c r="AV571" s="101"/>
      <c r="AW571" s="101"/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/>
      <c r="BF571" s="101"/>
      <c r="BG571" s="101"/>
      <c r="BH571" s="101"/>
      <c r="BI571" s="101"/>
      <c r="BJ571" s="101"/>
      <c r="BK571" s="101"/>
      <c r="BL571" s="101"/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/>
      <c r="BU571" s="101"/>
      <c r="BV571" s="101"/>
      <c r="BW571" s="101"/>
      <c r="BX571" s="101"/>
      <c r="BY571" s="101"/>
      <c r="BZ571" s="101"/>
      <c r="CA571" s="101"/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1714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0</v>
      </c>
      <c r="K572" s="101">
        <v>0</v>
      </c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46">
        <f t="shared" si="425"/>
        <v>0</v>
      </c>
      <c r="W572" s="46"/>
      <c r="X572" s="119">
        <f t="shared" si="420"/>
        <v>0</v>
      </c>
      <c r="Y572" s="101">
        <v>0</v>
      </c>
      <c r="Z572" s="101">
        <v>0</v>
      </c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46">
        <f t="shared" si="426"/>
        <v>0</v>
      </c>
      <c r="AL572" s="54"/>
      <c r="AM572" s="119">
        <f t="shared" si="421"/>
        <v>0</v>
      </c>
      <c r="AN572" s="101">
        <v>0</v>
      </c>
      <c r="AO572" s="101">
        <v>0</v>
      </c>
      <c r="AP572" s="101"/>
      <c r="AQ572" s="101"/>
      <c r="AR572" s="101"/>
      <c r="AS572" s="101"/>
      <c r="AT572" s="101"/>
      <c r="AU572" s="101"/>
      <c r="AV572" s="101"/>
      <c r="AW572" s="101"/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/>
      <c r="BF572" s="101"/>
      <c r="BG572" s="101"/>
      <c r="BH572" s="101"/>
      <c r="BI572" s="101"/>
      <c r="BJ572" s="101"/>
      <c r="BK572" s="101"/>
      <c r="BL572" s="101"/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/>
      <c r="BU572" s="101"/>
      <c r="BV572" s="101"/>
      <c r="BW572" s="101"/>
      <c r="BX572" s="101"/>
      <c r="BY572" s="101"/>
      <c r="BZ572" s="101"/>
      <c r="CA572" s="101"/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0</v>
      </c>
      <c r="CH572" s="94">
        <f t="shared" si="431"/>
        <v>0</v>
      </c>
      <c r="CI572" s="94">
        <f t="shared" si="432"/>
        <v>0</v>
      </c>
      <c r="CJ572" s="94">
        <f t="shared" si="433"/>
        <v>0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0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1714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46">
        <f t="shared" si="425"/>
        <v>1</v>
      </c>
      <c r="W573" s="46"/>
      <c r="X573" s="119">
        <f t="shared" si="420"/>
        <v>1</v>
      </c>
      <c r="Y573" s="101">
        <v>3</v>
      </c>
      <c r="Z573" s="101">
        <v>9</v>
      </c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46">
        <f t="shared" si="426"/>
        <v>12</v>
      </c>
      <c r="AL573" s="54"/>
      <c r="AM573" s="119">
        <f t="shared" si="421"/>
        <v>12</v>
      </c>
      <c r="AN573" s="101">
        <v>0</v>
      </c>
      <c r="AO573" s="101">
        <v>0</v>
      </c>
      <c r="AP573" s="101"/>
      <c r="AQ573" s="101"/>
      <c r="AR573" s="101"/>
      <c r="AS573" s="101"/>
      <c r="AT573" s="101"/>
      <c r="AU573" s="101"/>
      <c r="AV573" s="101"/>
      <c r="AW573" s="101"/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/>
      <c r="BF573" s="101"/>
      <c r="BG573" s="101"/>
      <c r="BH573" s="101"/>
      <c r="BI573" s="101"/>
      <c r="BJ573" s="101"/>
      <c r="BK573" s="101"/>
      <c r="BL573" s="101"/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/>
      <c r="BU573" s="101"/>
      <c r="BV573" s="101"/>
      <c r="BW573" s="101"/>
      <c r="BX573" s="101"/>
      <c r="BY573" s="101"/>
      <c r="BZ573" s="101"/>
      <c r="CA573" s="101"/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0</v>
      </c>
      <c r="CJ573" s="94">
        <f t="shared" si="433"/>
        <v>0</v>
      </c>
      <c r="CK573" s="94">
        <f t="shared" si="434"/>
        <v>0</v>
      </c>
      <c r="CL573" s="94">
        <f t="shared" si="435"/>
        <v>0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13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>
        <v>0</v>
      </c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/>
      <c r="AQ574" s="101"/>
      <c r="AR574" s="101"/>
      <c r="AS574" s="101"/>
      <c r="AT574" s="101"/>
      <c r="AU574" s="101"/>
      <c r="AV574" s="101"/>
      <c r="AW574" s="101"/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/>
      <c r="BF574" s="101"/>
      <c r="BG574" s="101"/>
      <c r="BH574" s="101"/>
      <c r="BI574" s="101"/>
      <c r="BJ574" s="101"/>
      <c r="BK574" s="101"/>
      <c r="BL574" s="101"/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/>
      <c r="BU574" s="101"/>
      <c r="BV574" s="101"/>
      <c r="BW574" s="101"/>
      <c r="BX574" s="101"/>
      <c r="BY574" s="101"/>
      <c r="BZ574" s="101"/>
      <c r="CA574" s="101"/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1714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46">
        <f t="shared" si="425"/>
        <v>0</v>
      </c>
      <c r="W575" s="46"/>
      <c r="X575" s="119">
        <f t="shared" ref="X575:X638" si="445">SUM(L575:W575)</f>
        <v>0</v>
      </c>
      <c r="Y575" s="101">
        <v>0</v>
      </c>
      <c r="Z575" s="101">
        <v>0</v>
      </c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46">
        <f t="shared" si="426"/>
        <v>0</v>
      </c>
      <c r="AL575" s="54"/>
      <c r="AM575" s="119">
        <f t="shared" ref="AM575:AM638" si="446">SUM(AA575:AL575)</f>
        <v>0</v>
      </c>
      <c r="AN575" s="101">
        <v>0</v>
      </c>
      <c r="AO575" s="101">
        <v>0</v>
      </c>
      <c r="AP575" s="101"/>
      <c r="AQ575" s="101"/>
      <c r="AR575" s="101"/>
      <c r="AS575" s="101"/>
      <c r="AT575" s="101"/>
      <c r="AU575" s="101"/>
      <c r="AV575" s="101"/>
      <c r="AW575" s="101"/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/>
      <c r="BF575" s="101"/>
      <c r="BG575" s="101"/>
      <c r="BH575" s="101"/>
      <c r="BI575" s="101"/>
      <c r="BJ575" s="101"/>
      <c r="BK575" s="101"/>
      <c r="BL575" s="101"/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/>
      <c r="BU575" s="101"/>
      <c r="BV575" s="101"/>
      <c r="BW575" s="101"/>
      <c r="BX575" s="101"/>
      <c r="BY575" s="101"/>
      <c r="BZ575" s="101"/>
      <c r="CA575" s="101"/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0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0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>
        <v>0</v>
      </c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/>
      <c r="AB576" s="101"/>
      <c r="AC576" s="101"/>
      <c r="AD576" s="101"/>
      <c r="AE576" s="101"/>
      <c r="AF576" s="101"/>
      <c r="AG576" s="101"/>
      <c r="AH576" s="101"/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/>
      <c r="AQ576" s="101"/>
      <c r="AR576" s="101"/>
      <c r="AS576" s="101"/>
      <c r="AT576" s="101"/>
      <c r="AU576" s="101"/>
      <c r="AV576" s="101"/>
      <c r="AW576" s="101"/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/>
      <c r="BF576" s="101"/>
      <c r="BG576" s="101"/>
      <c r="BH576" s="101"/>
      <c r="BI576" s="101"/>
      <c r="BJ576" s="101"/>
      <c r="BK576" s="101"/>
      <c r="BL576" s="101"/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/>
      <c r="BU576" s="101"/>
      <c r="BV576" s="101"/>
      <c r="BW576" s="101"/>
      <c r="BX576" s="101"/>
      <c r="BY576" s="101"/>
      <c r="BZ576" s="101"/>
      <c r="CA576" s="101"/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>
        <v>0</v>
      </c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/>
      <c r="AB577" s="101"/>
      <c r="AC577" s="101"/>
      <c r="AD577" s="101"/>
      <c r="AE577" s="101"/>
      <c r="AF577" s="101"/>
      <c r="AG577" s="101"/>
      <c r="AH577" s="101"/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/>
      <c r="AQ577" s="101"/>
      <c r="AR577" s="101"/>
      <c r="AS577" s="101"/>
      <c r="AT577" s="101"/>
      <c r="AU577" s="101"/>
      <c r="AV577" s="101"/>
      <c r="AW577" s="101"/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/>
      <c r="BF577" s="101"/>
      <c r="BG577" s="101"/>
      <c r="BH577" s="101"/>
      <c r="BI577" s="101"/>
      <c r="BJ577" s="101"/>
      <c r="BK577" s="101"/>
      <c r="BL577" s="101"/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/>
      <c r="BU577" s="101"/>
      <c r="BV577" s="101"/>
      <c r="BW577" s="101"/>
      <c r="BX577" s="101"/>
      <c r="BY577" s="101"/>
      <c r="BZ577" s="101"/>
      <c r="CA577" s="101"/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/>
      <c r="AQ578" s="101"/>
      <c r="AR578" s="101"/>
      <c r="AS578" s="101"/>
      <c r="AT578" s="101"/>
      <c r="AU578" s="101"/>
      <c r="AV578" s="101"/>
      <c r="AW578" s="101"/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/>
      <c r="BF578" s="101"/>
      <c r="BG578" s="101"/>
      <c r="BH578" s="101"/>
      <c r="BI578" s="101"/>
      <c r="BJ578" s="101"/>
      <c r="BK578" s="101"/>
      <c r="BL578" s="101"/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/>
      <c r="BU578" s="101"/>
      <c r="BV578" s="101"/>
      <c r="BW578" s="101"/>
      <c r="BX578" s="101"/>
      <c r="BY578" s="101"/>
      <c r="BZ578" s="101"/>
      <c r="CA578" s="101"/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>
        <v>0</v>
      </c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/>
      <c r="AB579" s="101"/>
      <c r="AC579" s="101"/>
      <c r="AD579" s="101"/>
      <c r="AE579" s="101"/>
      <c r="AF579" s="101"/>
      <c r="AG579" s="101"/>
      <c r="AH579" s="101"/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/>
      <c r="AQ579" s="101"/>
      <c r="AR579" s="101"/>
      <c r="AS579" s="101"/>
      <c r="AT579" s="101"/>
      <c r="AU579" s="101"/>
      <c r="AV579" s="101"/>
      <c r="AW579" s="101"/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/>
      <c r="BF579" s="101"/>
      <c r="BG579" s="101"/>
      <c r="BH579" s="101"/>
      <c r="BI579" s="101"/>
      <c r="BJ579" s="101"/>
      <c r="BK579" s="101"/>
      <c r="BL579" s="101"/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/>
      <c r="BU579" s="101"/>
      <c r="BV579" s="101"/>
      <c r="BW579" s="101"/>
      <c r="BX579" s="101"/>
      <c r="BY579" s="101"/>
      <c r="BZ579" s="101"/>
      <c r="CA579" s="101"/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>
        <v>0</v>
      </c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/>
      <c r="AQ580" s="101"/>
      <c r="AR580" s="101"/>
      <c r="AS580" s="101"/>
      <c r="AT580" s="101"/>
      <c r="AU580" s="101"/>
      <c r="AV580" s="101"/>
      <c r="AW580" s="101"/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/>
      <c r="BF580" s="101"/>
      <c r="BG580" s="101"/>
      <c r="BH580" s="101"/>
      <c r="BI580" s="101"/>
      <c r="BJ580" s="101"/>
      <c r="BK580" s="101"/>
      <c r="BL580" s="101"/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/>
      <c r="BU580" s="101"/>
      <c r="BV580" s="101"/>
      <c r="BW580" s="101"/>
      <c r="BX580" s="101"/>
      <c r="BY580" s="101"/>
      <c r="BZ580" s="101"/>
      <c r="CA580" s="101"/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>
        <v>0</v>
      </c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/>
      <c r="AB581" s="101"/>
      <c r="AC581" s="101"/>
      <c r="AD581" s="101"/>
      <c r="AE581" s="101"/>
      <c r="AF581" s="101"/>
      <c r="AG581" s="101"/>
      <c r="AH581" s="101"/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/>
      <c r="AQ581" s="101"/>
      <c r="AR581" s="101"/>
      <c r="AS581" s="101"/>
      <c r="AT581" s="101"/>
      <c r="AU581" s="101"/>
      <c r="AV581" s="101"/>
      <c r="AW581" s="101"/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/>
      <c r="BF581" s="101"/>
      <c r="BG581" s="101"/>
      <c r="BH581" s="101"/>
      <c r="BI581" s="101"/>
      <c r="BJ581" s="101"/>
      <c r="BK581" s="101"/>
      <c r="BL581" s="101"/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/>
      <c r="BU581" s="101"/>
      <c r="BV581" s="101"/>
      <c r="BW581" s="101"/>
      <c r="BX581" s="101"/>
      <c r="BY581" s="101"/>
      <c r="BZ581" s="101"/>
      <c r="CA581" s="101"/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>
        <v>0</v>
      </c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/>
      <c r="AQ582" s="101"/>
      <c r="AR582" s="101"/>
      <c r="AS582" s="101"/>
      <c r="AT582" s="101"/>
      <c r="AU582" s="101"/>
      <c r="AV582" s="101"/>
      <c r="AW582" s="101"/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/>
      <c r="BF582" s="101"/>
      <c r="BG582" s="101"/>
      <c r="BH582" s="101"/>
      <c r="BI582" s="101"/>
      <c r="BJ582" s="101"/>
      <c r="BK582" s="101"/>
      <c r="BL582" s="101"/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/>
      <c r="BU582" s="101"/>
      <c r="BV582" s="101"/>
      <c r="BW582" s="101"/>
      <c r="BX582" s="101"/>
      <c r="BY582" s="101"/>
      <c r="BZ582" s="101"/>
      <c r="CA582" s="101"/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>
        <v>0</v>
      </c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/>
      <c r="AB583" s="101"/>
      <c r="AC583" s="101"/>
      <c r="AD583" s="101"/>
      <c r="AE583" s="101"/>
      <c r="AF583" s="101"/>
      <c r="AG583" s="101"/>
      <c r="AH583" s="101"/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/>
      <c r="AQ583" s="101"/>
      <c r="AR583" s="101"/>
      <c r="AS583" s="101"/>
      <c r="AT583" s="101"/>
      <c r="AU583" s="101"/>
      <c r="AV583" s="101"/>
      <c r="AW583" s="101"/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/>
      <c r="BF583" s="101"/>
      <c r="BG583" s="101"/>
      <c r="BH583" s="101"/>
      <c r="BI583" s="101"/>
      <c r="BJ583" s="101"/>
      <c r="BK583" s="101"/>
      <c r="BL583" s="101"/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/>
      <c r="BU583" s="101"/>
      <c r="BV583" s="101"/>
      <c r="BW583" s="101"/>
      <c r="BX583" s="101"/>
      <c r="BY583" s="101"/>
      <c r="BZ583" s="101"/>
      <c r="CA583" s="101"/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>
        <v>0</v>
      </c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/>
      <c r="AB584" s="101"/>
      <c r="AC584" s="101"/>
      <c r="AD584" s="101"/>
      <c r="AE584" s="101"/>
      <c r="AF584" s="101"/>
      <c r="AG584" s="101"/>
      <c r="AH584" s="101"/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/>
      <c r="AQ584" s="101"/>
      <c r="AR584" s="101"/>
      <c r="AS584" s="101"/>
      <c r="AT584" s="101"/>
      <c r="AU584" s="101"/>
      <c r="AV584" s="101"/>
      <c r="AW584" s="101"/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/>
      <c r="BF584" s="101"/>
      <c r="BG584" s="101"/>
      <c r="BH584" s="101"/>
      <c r="BI584" s="101"/>
      <c r="BJ584" s="101"/>
      <c r="BK584" s="101"/>
      <c r="BL584" s="101"/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/>
      <c r="BU584" s="101"/>
      <c r="BV584" s="101"/>
      <c r="BW584" s="101"/>
      <c r="BX584" s="101"/>
      <c r="BY584" s="101"/>
      <c r="BZ584" s="101"/>
      <c r="CA584" s="101"/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>
        <v>0</v>
      </c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/>
      <c r="AB585" s="101"/>
      <c r="AC585" s="101"/>
      <c r="AD585" s="101"/>
      <c r="AE585" s="101"/>
      <c r="AF585" s="101"/>
      <c r="AG585" s="101"/>
      <c r="AH585" s="101"/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/>
      <c r="AQ585" s="101"/>
      <c r="AR585" s="101"/>
      <c r="AS585" s="101"/>
      <c r="AT585" s="101"/>
      <c r="AU585" s="101"/>
      <c r="AV585" s="101"/>
      <c r="AW585" s="101"/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/>
      <c r="BF585" s="101"/>
      <c r="BG585" s="101"/>
      <c r="BH585" s="101"/>
      <c r="BI585" s="101"/>
      <c r="BJ585" s="101"/>
      <c r="BK585" s="101"/>
      <c r="BL585" s="101"/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/>
      <c r="BU585" s="101"/>
      <c r="BV585" s="101"/>
      <c r="BW585" s="101"/>
      <c r="BX585" s="101"/>
      <c r="BY585" s="101"/>
      <c r="BZ585" s="101"/>
      <c r="CA585" s="101"/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>
        <v>0</v>
      </c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/>
      <c r="AQ586" s="101"/>
      <c r="AR586" s="101"/>
      <c r="AS586" s="101"/>
      <c r="AT586" s="101"/>
      <c r="AU586" s="101"/>
      <c r="AV586" s="101"/>
      <c r="AW586" s="101"/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/>
      <c r="BF586" s="101"/>
      <c r="BG586" s="101"/>
      <c r="BH586" s="101"/>
      <c r="BI586" s="101"/>
      <c r="BJ586" s="101"/>
      <c r="BK586" s="101"/>
      <c r="BL586" s="101"/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/>
      <c r="BU586" s="101"/>
      <c r="BV586" s="101"/>
      <c r="BW586" s="101"/>
      <c r="BX586" s="101"/>
      <c r="BY586" s="101"/>
      <c r="BZ586" s="101"/>
      <c r="CA586" s="101"/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>
        <v>0</v>
      </c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/>
      <c r="AQ587" s="101"/>
      <c r="AR587" s="101"/>
      <c r="AS587" s="101"/>
      <c r="AT587" s="101"/>
      <c r="AU587" s="101"/>
      <c r="AV587" s="101"/>
      <c r="AW587" s="101"/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/>
      <c r="BF587" s="101"/>
      <c r="BG587" s="101"/>
      <c r="BH587" s="101"/>
      <c r="BI587" s="101"/>
      <c r="BJ587" s="101"/>
      <c r="BK587" s="101"/>
      <c r="BL587" s="101"/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/>
      <c r="BU587" s="101"/>
      <c r="BV587" s="101"/>
      <c r="BW587" s="101"/>
      <c r="BX587" s="101"/>
      <c r="BY587" s="101"/>
      <c r="BZ587" s="101"/>
      <c r="CA587" s="101"/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>
        <v>0</v>
      </c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/>
      <c r="AQ588" s="101"/>
      <c r="AR588" s="101"/>
      <c r="AS588" s="101"/>
      <c r="AT588" s="101"/>
      <c r="AU588" s="101"/>
      <c r="AV588" s="101"/>
      <c r="AW588" s="101"/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/>
      <c r="BF588" s="101"/>
      <c r="BG588" s="101"/>
      <c r="BH588" s="101"/>
      <c r="BI588" s="101"/>
      <c r="BJ588" s="101"/>
      <c r="BK588" s="101"/>
      <c r="BL588" s="101"/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/>
      <c r="BU588" s="101"/>
      <c r="BV588" s="101"/>
      <c r="BW588" s="101"/>
      <c r="BX588" s="101"/>
      <c r="BY588" s="101"/>
      <c r="BZ588" s="101"/>
      <c r="CA588" s="101"/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>
        <v>0</v>
      </c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/>
      <c r="AB589" s="101"/>
      <c r="AC589" s="101"/>
      <c r="AD589" s="101"/>
      <c r="AE589" s="101"/>
      <c r="AF589" s="101"/>
      <c r="AG589" s="101"/>
      <c r="AH589" s="101"/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/>
      <c r="AQ589" s="101"/>
      <c r="AR589" s="101"/>
      <c r="AS589" s="101"/>
      <c r="AT589" s="101"/>
      <c r="AU589" s="101"/>
      <c r="AV589" s="101"/>
      <c r="AW589" s="101"/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/>
      <c r="BF589" s="101"/>
      <c r="BG589" s="101"/>
      <c r="BH589" s="101"/>
      <c r="BI589" s="101"/>
      <c r="BJ589" s="101"/>
      <c r="BK589" s="101"/>
      <c r="BL589" s="101"/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/>
      <c r="BU589" s="101"/>
      <c r="BV589" s="101"/>
      <c r="BW589" s="101"/>
      <c r="BX589" s="101"/>
      <c r="BY589" s="101"/>
      <c r="BZ589" s="101"/>
      <c r="CA589" s="101"/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>
        <v>0</v>
      </c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/>
      <c r="AB590" s="101"/>
      <c r="AC590" s="101"/>
      <c r="AD590" s="101"/>
      <c r="AE590" s="101"/>
      <c r="AF590" s="101"/>
      <c r="AG590" s="101"/>
      <c r="AH590" s="101"/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/>
      <c r="AQ590" s="101"/>
      <c r="AR590" s="101"/>
      <c r="AS590" s="101"/>
      <c r="AT590" s="101"/>
      <c r="AU590" s="101"/>
      <c r="AV590" s="101"/>
      <c r="AW590" s="101"/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/>
      <c r="BF590" s="101"/>
      <c r="BG590" s="101"/>
      <c r="BH590" s="101"/>
      <c r="BI590" s="101"/>
      <c r="BJ590" s="101"/>
      <c r="BK590" s="101"/>
      <c r="BL590" s="101"/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/>
      <c r="BU590" s="101"/>
      <c r="BV590" s="101"/>
      <c r="BW590" s="101"/>
      <c r="BX590" s="101"/>
      <c r="BY590" s="101"/>
      <c r="BZ590" s="101"/>
      <c r="CA590" s="101"/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870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/>
      <c r="AQ591" s="101"/>
      <c r="AR591" s="101"/>
      <c r="AS591" s="101"/>
      <c r="AT591" s="101"/>
      <c r="AU591" s="101"/>
      <c r="AV591" s="101"/>
      <c r="AW591" s="101"/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/>
      <c r="BF591" s="101"/>
      <c r="BG591" s="101"/>
      <c r="BH591" s="101"/>
      <c r="BI591" s="101"/>
      <c r="BJ591" s="101"/>
      <c r="BK591" s="101"/>
      <c r="BL591" s="101"/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/>
      <c r="BU591" s="101"/>
      <c r="BV591" s="101"/>
      <c r="BW591" s="101"/>
      <c r="BX591" s="101"/>
      <c r="BY591" s="101"/>
      <c r="BZ591" s="101"/>
      <c r="CA591" s="101"/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870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/>
      <c r="AQ592" s="101"/>
      <c r="AR592" s="101"/>
      <c r="AS592" s="101"/>
      <c r="AT592" s="101"/>
      <c r="AU592" s="101"/>
      <c r="AV592" s="101"/>
      <c r="AW592" s="101"/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/>
      <c r="BF592" s="101"/>
      <c r="BG592" s="101"/>
      <c r="BH592" s="101"/>
      <c r="BI592" s="101"/>
      <c r="BJ592" s="101"/>
      <c r="BK592" s="101"/>
      <c r="BL592" s="101"/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/>
      <c r="BU592" s="101"/>
      <c r="BV592" s="101"/>
      <c r="BW592" s="101"/>
      <c r="BX592" s="101"/>
      <c r="BY592" s="101"/>
      <c r="BZ592" s="101"/>
      <c r="CA592" s="101"/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>
        <v>0</v>
      </c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/>
      <c r="AQ593" s="101"/>
      <c r="AR593" s="101"/>
      <c r="AS593" s="101"/>
      <c r="AT593" s="101"/>
      <c r="AU593" s="101"/>
      <c r="AV593" s="101"/>
      <c r="AW593" s="101"/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/>
      <c r="BF593" s="101"/>
      <c r="BG593" s="101"/>
      <c r="BH593" s="101"/>
      <c r="BI593" s="101"/>
      <c r="BJ593" s="101"/>
      <c r="BK593" s="101"/>
      <c r="BL593" s="101"/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/>
      <c r="BU593" s="101"/>
      <c r="BV593" s="101"/>
      <c r="BW593" s="101"/>
      <c r="BX593" s="101"/>
      <c r="BY593" s="101"/>
      <c r="BZ593" s="101"/>
      <c r="CA593" s="101"/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1672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46">
        <f t="shared" si="450"/>
        <v>19</v>
      </c>
      <c r="W594" s="46"/>
      <c r="X594" s="119">
        <f t="shared" si="445"/>
        <v>19</v>
      </c>
      <c r="Y594" s="101">
        <v>22</v>
      </c>
      <c r="Z594" s="101">
        <v>34</v>
      </c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46">
        <f t="shared" si="451"/>
        <v>56</v>
      </c>
      <c r="AL594" s="54"/>
      <c r="AM594" s="119">
        <f t="shared" si="446"/>
        <v>56</v>
      </c>
      <c r="AN594" s="101">
        <v>1</v>
      </c>
      <c r="AO594" s="101">
        <v>1</v>
      </c>
      <c r="AP594" s="101"/>
      <c r="AQ594" s="101"/>
      <c r="AR594" s="101"/>
      <c r="AS594" s="101"/>
      <c r="AT594" s="101"/>
      <c r="AU594" s="101"/>
      <c r="AV594" s="101"/>
      <c r="AW594" s="101"/>
      <c r="AX594" s="101"/>
      <c r="AY594" s="101"/>
      <c r="AZ594" s="46">
        <f t="shared" si="452"/>
        <v>2</v>
      </c>
      <c r="BA594" s="54"/>
      <c r="BB594" s="119">
        <f t="shared" si="447"/>
        <v>2</v>
      </c>
      <c r="BC594" s="101">
        <v>0</v>
      </c>
      <c r="BD594" s="101">
        <v>0</v>
      </c>
      <c r="BE594" s="101"/>
      <c r="BF594" s="101"/>
      <c r="BG594" s="101"/>
      <c r="BH594" s="101"/>
      <c r="BI594" s="101"/>
      <c r="BJ594" s="101"/>
      <c r="BK594" s="101"/>
      <c r="BL594" s="101"/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/>
      <c r="BU594" s="101"/>
      <c r="BV594" s="101"/>
      <c r="BW594" s="101"/>
      <c r="BX594" s="101"/>
      <c r="BY594" s="101"/>
      <c r="BZ594" s="101"/>
      <c r="CA594" s="101"/>
      <c r="CB594" s="101"/>
      <c r="CC594" s="101"/>
      <c r="CD594" s="51">
        <f t="shared" si="454"/>
        <v>0</v>
      </c>
      <c r="CE594" s="54"/>
      <c r="CF594" s="119">
        <f t="shared" si="449"/>
        <v>0</v>
      </c>
      <c r="CG594" s="94">
        <f t="shared" si="455"/>
        <v>31</v>
      </c>
      <c r="CH594" s="94">
        <f t="shared" si="456"/>
        <v>46</v>
      </c>
      <c r="CI594" s="94">
        <f t="shared" si="457"/>
        <v>0</v>
      </c>
      <c r="CJ594" s="94">
        <f t="shared" si="458"/>
        <v>0</v>
      </c>
      <c r="CK594" s="94">
        <f t="shared" si="459"/>
        <v>0</v>
      </c>
      <c r="CL594" s="94">
        <f t="shared" si="460"/>
        <v>0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77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>
        <v>0</v>
      </c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/>
      <c r="AB595" s="101"/>
      <c r="AC595" s="101"/>
      <c r="AD595" s="101"/>
      <c r="AE595" s="101"/>
      <c r="AF595" s="101"/>
      <c r="AG595" s="101"/>
      <c r="AH595" s="101"/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/>
      <c r="AQ595" s="101"/>
      <c r="AR595" s="101"/>
      <c r="AS595" s="101"/>
      <c r="AT595" s="101"/>
      <c r="AU595" s="101"/>
      <c r="AV595" s="101"/>
      <c r="AW595" s="101"/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/>
      <c r="BF595" s="101"/>
      <c r="BG595" s="101"/>
      <c r="BH595" s="101"/>
      <c r="BI595" s="101"/>
      <c r="BJ595" s="101"/>
      <c r="BK595" s="101"/>
      <c r="BL595" s="101"/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/>
      <c r="BU595" s="101"/>
      <c r="BV595" s="101"/>
      <c r="BW595" s="101"/>
      <c r="BX595" s="101"/>
      <c r="BY595" s="101"/>
      <c r="BZ595" s="101"/>
      <c r="CA595" s="101"/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1714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46">
        <f t="shared" si="450"/>
        <v>4</v>
      </c>
      <c r="W596" s="46"/>
      <c r="X596" s="119">
        <f t="shared" si="445"/>
        <v>4</v>
      </c>
      <c r="Y596" s="101">
        <v>5</v>
      </c>
      <c r="Z596" s="101">
        <v>24</v>
      </c>
      <c r="AA596" s="101"/>
      <c r="AB596" s="101"/>
      <c r="AC596" s="101"/>
      <c r="AD596" s="101"/>
      <c r="AE596" s="101"/>
      <c r="AF596" s="101"/>
      <c r="AG596" s="101"/>
      <c r="AH596" s="101"/>
      <c r="AI596" s="101"/>
      <c r="AJ596" s="101"/>
      <c r="AK596" s="46">
        <f t="shared" si="451"/>
        <v>29</v>
      </c>
      <c r="AL596" s="54"/>
      <c r="AM596" s="119">
        <f t="shared" si="446"/>
        <v>29</v>
      </c>
      <c r="AN596" s="101">
        <v>0</v>
      </c>
      <c r="AO596" s="101">
        <v>0</v>
      </c>
      <c r="AP596" s="101"/>
      <c r="AQ596" s="101"/>
      <c r="AR596" s="101"/>
      <c r="AS596" s="101"/>
      <c r="AT596" s="101"/>
      <c r="AU596" s="101"/>
      <c r="AV596" s="101"/>
      <c r="AW596" s="101"/>
      <c r="AX596" s="101"/>
      <c r="AY596" s="101"/>
      <c r="AZ596" s="46">
        <f t="shared" si="452"/>
        <v>0</v>
      </c>
      <c r="BA596" s="54"/>
      <c r="BB596" s="119">
        <f t="shared" si="447"/>
        <v>0</v>
      </c>
      <c r="BC596" s="101">
        <v>0</v>
      </c>
      <c r="BD596" s="101">
        <v>0</v>
      </c>
      <c r="BE596" s="101"/>
      <c r="BF596" s="101"/>
      <c r="BG596" s="101"/>
      <c r="BH596" s="101"/>
      <c r="BI596" s="101"/>
      <c r="BJ596" s="101"/>
      <c r="BK596" s="101"/>
      <c r="BL596" s="101"/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/>
      <c r="BU596" s="101"/>
      <c r="BV596" s="101"/>
      <c r="BW596" s="101"/>
      <c r="BX596" s="101"/>
      <c r="BY596" s="101"/>
      <c r="BZ596" s="101"/>
      <c r="CA596" s="101"/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0</v>
      </c>
      <c r="CJ596" s="94">
        <f t="shared" si="458"/>
        <v>0</v>
      </c>
      <c r="CK596" s="94">
        <f t="shared" si="459"/>
        <v>0</v>
      </c>
      <c r="CL596" s="94">
        <f t="shared" si="460"/>
        <v>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33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>
        <v>0</v>
      </c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/>
      <c r="AQ597" s="101"/>
      <c r="AR597" s="101"/>
      <c r="AS597" s="101"/>
      <c r="AT597" s="101"/>
      <c r="AU597" s="101"/>
      <c r="AV597" s="101"/>
      <c r="AW597" s="101"/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/>
      <c r="BF597" s="101"/>
      <c r="BG597" s="101"/>
      <c r="BH597" s="101"/>
      <c r="BI597" s="101"/>
      <c r="BJ597" s="101"/>
      <c r="BK597" s="101"/>
      <c r="BL597" s="101"/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/>
      <c r="BU597" s="101"/>
      <c r="BV597" s="101"/>
      <c r="BW597" s="101"/>
      <c r="BX597" s="101"/>
      <c r="BY597" s="101"/>
      <c r="BZ597" s="101"/>
      <c r="CA597" s="101"/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>
        <v>0</v>
      </c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/>
      <c r="AQ598" s="101"/>
      <c r="AR598" s="101"/>
      <c r="AS598" s="101"/>
      <c r="AT598" s="101"/>
      <c r="AU598" s="101"/>
      <c r="AV598" s="101"/>
      <c r="AW598" s="101"/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/>
      <c r="BF598" s="101"/>
      <c r="BG598" s="101"/>
      <c r="BH598" s="101"/>
      <c r="BI598" s="101"/>
      <c r="BJ598" s="101"/>
      <c r="BK598" s="101"/>
      <c r="BL598" s="101"/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/>
      <c r="BU598" s="101"/>
      <c r="BV598" s="101"/>
      <c r="BW598" s="101"/>
      <c r="BX598" s="101"/>
      <c r="BY598" s="101"/>
      <c r="BZ598" s="101"/>
      <c r="CA598" s="101"/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>
        <v>0</v>
      </c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/>
      <c r="AB599" s="101"/>
      <c r="AC599" s="101"/>
      <c r="AD599" s="101"/>
      <c r="AE599" s="101"/>
      <c r="AF599" s="101"/>
      <c r="AG599" s="101"/>
      <c r="AH599" s="101"/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/>
      <c r="AQ599" s="101"/>
      <c r="AR599" s="101"/>
      <c r="AS599" s="101"/>
      <c r="AT599" s="101"/>
      <c r="AU599" s="101"/>
      <c r="AV599" s="101"/>
      <c r="AW599" s="101"/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/>
      <c r="BF599" s="101"/>
      <c r="BG599" s="101"/>
      <c r="BH599" s="101"/>
      <c r="BI599" s="101"/>
      <c r="BJ599" s="101"/>
      <c r="BK599" s="101"/>
      <c r="BL599" s="101"/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/>
      <c r="BU599" s="101"/>
      <c r="BV599" s="101"/>
      <c r="BW599" s="101"/>
      <c r="BX599" s="101"/>
      <c r="BY599" s="101"/>
      <c r="BZ599" s="101"/>
      <c r="CA599" s="101"/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871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46">
        <f t="shared" si="450"/>
        <v>0</v>
      </c>
      <c r="W600" s="46"/>
      <c r="X600" s="119">
        <f t="shared" si="445"/>
        <v>0</v>
      </c>
      <c r="Y600" s="101">
        <v>1</v>
      </c>
      <c r="Z600" s="101">
        <v>1</v>
      </c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46">
        <f t="shared" si="451"/>
        <v>2</v>
      </c>
      <c r="AL600" s="54"/>
      <c r="AM600" s="119">
        <f t="shared" si="446"/>
        <v>2</v>
      </c>
      <c r="AN600" s="101">
        <v>0</v>
      </c>
      <c r="AO600" s="101">
        <v>0</v>
      </c>
      <c r="AP600" s="101"/>
      <c r="AQ600" s="101"/>
      <c r="AR600" s="101"/>
      <c r="AS600" s="101"/>
      <c r="AT600" s="101"/>
      <c r="AU600" s="101"/>
      <c r="AV600" s="101"/>
      <c r="AW600" s="101"/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/>
      <c r="BF600" s="101"/>
      <c r="BG600" s="101"/>
      <c r="BH600" s="101"/>
      <c r="BI600" s="101"/>
      <c r="BJ600" s="101"/>
      <c r="BK600" s="101"/>
      <c r="BL600" s="101"/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/>
      <c r="BU600" s="101"/>
      <c r="BV600" s="101"/>
      <c r="BW600" s="101"/>
      <c r="BX600" s="101"/>
      <c r="BY600" s="101"/>
      <c r="BZ600" s="101"/>
      <c r="CA600" s="101"/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0</v>
      </c>
      <c r="CJ600" s="94">
        <f t="shared" si="458"/>
        <v>0</v>
      </c>
      <c r="CK600" s="94">
        <f t="shared" si="459"/>
        <v>0</v>
      </c>
      <c r="CL600" s="94">
        <f t="shared" si="460"/>
        <v>0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2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871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/>
      <c r="AB601" s="101"/>
      <c r="AC601" s="101"/>
      <c r="AD601" s="101"/>
      <c r="AE601" s="101"/>
      <c r="AF601" s="101"/>
      <c r="AG601" s="101"/>
      <c r="AH601" s="101"/>
      <c r="AI601" s="101"/>
      <c r="AJ601" s="101"/>
      <c r="AK601" s="46">
        <f t="shared" si="451"/>
        <v>9</v>
      </c>
      <c r="AL601" s="54"/>
      <c r="AM601" s="119">
        <f t="shared" si="446"/>
        <v>9</v>
      </c>
      <c r="AN601" s="101">
        <v>0</v>
      </c>
      <c r="AO601" s="101">
        <v>0</v>
      </c>
      <c r="AP601" s="101"/>
      <c r="AQ601" s="101"/>
      <c r="AR601" s="101"/>
      <c r="AS601" s="101"/>
      <c r="AT601" s="101"/>
      <c r="AU601" s="101"/>
      <c r="AV601" s="101"/>
      <c r="AW601" s="101"/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/>
      <c r="BF601" s="101"/>
      <c r="BG601" s="101"/>
      <c r="BH601" s="101"/>
      <c r="BI601" s="101"/>
      <c r="BJ601" s="101"/>
      <c r="BK601" s="101"/>
      <c r="BL601" s="101"/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/>
      <c r="BU601" s="101"/>
      <c r="BV601" s="101"/>
      <c r="BW601" s="101"/>
      <c r="BX601" s="101"/>
      <c r="BY601" s="101"/>
      <c r="BZ601" s="101"/>
      <c r="CA601" s="101"/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0</v>
      </c>
      <c r="CK601" s="94">
        <f t="shared" si="459"/>
        <v>0</v>
      </c>
      <c r="CL601" s="94">
        <f t="shared" si="460"/>
        <v>0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9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>
        <v>0</v>
      </c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/>
      <c r="AB602" s="101"/>
      <c r="AC602" s="101"/>
      <c r="AD602" s="101"/>
      <c r="AE602" s="101"/>
      <c r="AF602" s="101"/>
      <c r="AG602" s="101"/>
      <c r="AH602" s="101"/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/>
      <c r="AQ602" s="101"/>
      <c r="AR602" s="101"/>
      <c r="AS602" s="101"/>
      <c r="AT602" s="101"/>
      <c r="AU602" s="101"/>
      <c r="AV602" s="101"/>
      <c r="AW602" s="101"/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/>
      <c r="BF602" s="101"/>
      <c r="BG602" s="101"/>
      <c r="BH602" s="101"/>
      <c r="BI602" s="101"/>
      <c r="BJ602" s="101"/>
      <c r="BK602" s="101"/>
      <c r="BL602" s="101"/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/>
      <c r="BU602" s="101"/>
      <c r="BV602" s="101"/>
      <c r="BW602" s="101"/>
      <c r="BX602" s="101"/>
      <c r="BY602" s="101"/>
      <c r="BZ602" s="101"/>
      <c r="CA602" s="101"/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1391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0</v>
      </c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46">
        <f t="shared" si="450"/>
        <v>1</v>
      </c>
      <c r="W603" s="46"/>
      <c r="X603" s="119">
        <f t="shared" si="445"/>
        <v>1</v>
      </c>
      <c r="Y603" s="101">
        <v>8</v>
      </c>
      <c r="Z603" s="101">
        <v>0</v>
      </c>
      <c r="AA603" s="101"/>
      <c r="AB603" s="101"/>
      <c r="AC603" s="101"/>
      <c r="AD603" s="101"/>
      <c r="AE603" s="101"/>
      <c r="AF603" s="101"/>
      <c r="AG603" s="101"/>
      <c r="AH603" s="101"/>
      <c r="AI603" s="101"/>
      <c r="AJ603" s="101"/>
      <c r="AK603" s="46">
        <f t="shared" si="451"/>
        <v>8</v>
      </c>
      <c r="AL603" s="54"/>
      <c r="AM603" s="119">
        <f t="shared" si="446"/>
        <v>8</v>
      </c>
      <c r="AN603" s="101">
        <v>0</v>
      </c>
      <c r="AO603" s="101">
        <v>0</v>
      </c>
      <c r="AP603" s="101"/>
      <c r="AQ603" s="101"/>
      <c r="AR603" s="101"/>
      <c r="AS603" s="101"/>
      <c r="AT603" s="101"/>
      <c r="AU603" s="101"/>
      <c r="AV603" s="101"/>
      <c r="AW603" s="101"/>
      <c r="AX603" s="101"/>
      <c r="AY603" s="101"/>
      <c r="AZ603" s="46">
        <f t="shared" si="452"/>
        <v>0</v>
      </c>
      <c r="BA603" s="54"/>
      <c r="BB603" s="119">
        <f t="shared" si="447"/>
        <v>0</v>
      </c>
      <c r="BC603" s="101">
        <v>0</v>
      </c>
      <c r="BD603" s="101">
        <v>0</v>
      </c>
      <c r="BE603" s="101"/>
      <c r="BF603" s="101"/>
      <c r="BG603" s="101"/>
      <c r="BH603" s="101"/>
      <c r="BI603" s="101"/>
      <c r="BJ603" s="101"/>
      <c r="BK603" s="101"/>
      <c r="BL603" s="101"/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/>
      <c r="BU603" s="101"/>
      <c r="BV603" s="101"/>
      <c r="BW603" s="101"/>
      <c r="BX603" s="101"/>
      <c r="BY603" s="101"/>
      <c r="BZ603" s="101"/>
      <c r="CA603" s="101"/>
      <c r="CB603" s="101"/>
      <c r="CC603" s="101"/>
      <c r="CD603" s="51">
        <f t="shared" si="454"/>
        <v>0</v>
      </c>
      <c r="CE603" s="54"/>
      <c r="CF603" s="119">
        <f t="shared" si="449"/>
        <v>0</v>
      </c>
      <c r="CG603" s="94">
        <f t="shared" si="455"/>
        <v>9</v>
      </c>
      <c r="CH603" s="94">
        <f t="shared" si="456"/>
        <v>0</v>
      </c>
      <c r="CI603" s="94">
        <f t="shared" si="457"/>
        <v>0</v>
      </c>
      <c r="CJ603" s="94">
        <f t="shared" si="458"/>
        <v>0</v>
      </c>
      <c r="CK603" s="94">
        <f t="shared" si="459"/>
        <v>0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9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>
        <v>0</v>
      </c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/>
      <c r="AQ604" s="101"/>
      <c r="AR604" s="101"/>
      <c r="AS604" s="101"/>
      <c r="AT604" s="101"/>
      <c r="AU604" s="101"/>
      <c r="AV604" s="101"/>
      <c r="AW604" s="101"/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/>
      <c r="BF604" s="101"/>
      <c r="BG604" s="101"/>
      <c r="BH604" s="101"/>
      <c r="BI604" s="101"/>
      <c r="BJ604" s="101"/>
      <c r="BK604" s="101"/>
      <c r="BL604" s="101"/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/>
      <c r="BU604" s="101"/>
      <c r="BV604" s="101"/>
      <c r="BW604" s="101"/>
      <c r="BX604" s="101"/>
      <c r="BY604" s="101"/>
      <c r="BZ604" s="101"/>
      <c r="CA604" s="101"/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>
        <v>0</v>
      </c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/>
      <c r="AQ605" s="101"/>
      <c r="AR605" s="101"/>
      <c r="AS605" s="101"/>
      <c r="AT605" s="101"/>
      <c r="AU605" s="101"/>
      <c r="AV605" s="101"/>
      <c r="AW605" s="101"/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/>
      <c r="BF605" s="101"/>
      <c r="BG605" s="101"/>
      <c r="BH605" s="101"/>
      <c r="BI605" s="101"/>
      <c r="BJ605" s="101"/>
      <c r="BK605" s="101"/>
      <c r="BL605" s="101"/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/>
      <c r="BU605" s="101"/>
      <c r="BV605" s="101"/>
      <c r="BW605" s="101"/>
      <c r="BX605" s="101"/>
      <c r="BY605" s="101"/>
      <c r="BZ605" s="101"/>
      <c r="CA605" s="101"/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>
        <v>0</v>
      </c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/>
      <c r="AB606" s="101"/>
      <c r="AC606" s="101"/>
      <c r="AD606" s="101"/>
      <c r="AE606" s="101"/>
      <c r="AF606" s="101"/>
      <c r="AG606" s="101"/>
      <c r="AH606" s="101"/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/>
      <c r="AQ606" s="101"/>
      <c r="AR606" s="101"/>
      <c r="AS606" s="101"/>
      <c r="AT606" s="101"/>
      <c r="AU606" s="101"/>
      <c r="AV606" s="101"/>
      <c r="AW606" s="101"/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/>
      <c r="BF606" s="101"/>
      <c r="BG606" s="101"/>
      <c r="BH606" s="101"/>
      <c r="BI606" s="101"/>
      <c r="BJ606" s="101"/>
      <c r="BK606" s="101"/>
      <c r="BL606" s="101"/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/>
      <c r="BU606" s="101"/>
      <c r="BV606" s="101"/>
      <c r="BW606" s="101"/>
      <c r="BX606" s="101"/>
      <c r="BY606" s="101"/>
      <c r="BZ606" s="101"/>
      <c r="CA606" s="101"/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1672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46">
        <f t="shared" si="450"/>
        <v>0</v>
      </c>
      <c r="W607" s="46"/>
      <c r="X607" s="119">
        <f t="shared" si="445"/>
        <v>0</v>
      </c>
      <c r="Y607" s="101">
        <v>0</v>
      </c>
      <c r="Z607" s="101">
        <v>0</v>
      </c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46">
        <f t="shared" si="451"/>
        <v>0</v>
      </c>
      <c r="AL607" s="54"/>
      <c r="AM607" s="119">
        <f t="shared" si="446"/>
        <v>0</v>
      </c>
      <c r="AN607" s="101">
        <v>0</v>
      </c>
      <c r="AO607" s="101">
        <v>0</v>
      </c>
      <c r="AP607" s="101"/>
      <c r="AQ607" s="101"/>
      <c r="AR607" s="101"/>
      <c r="AS607" s="101"/>
      <c r="AT607" s="101"/>
      <c r="AU607" s="101"/>
      <c r="AV607" s="101"/>
      <c r="AW607" s="101"/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/>
      <c r="BF607" s="101"/>
      <c r="BG607" s="101"/>
      <c r="BH607" s="101"/>
      <c r="BI607" s="101"/>
      <c r="BJ607" s="101"/>
      <c r="BK607" s="101"/>
      <c r="BL607" s="101"/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/>
      <c r="BU607" s="101"/>
      <c r="BV607" s="101"/>
      <c r="BW607" s="101"/>
      <c r="BX607" s="101"/>
      <c r="BY607" s="101"/>
      <c r="BZ607" s="101"/>
      <c r="CA607" s="101"/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0</v>
      </c>
      <c r="CK607" s="94">
        <f t="shared" si="459"/>
        <v>0</v>
      </c>
      <c r="CL607" s="94">
        <f t="shared" si="460"/>
        <v>0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0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1672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9</v>
      </c>
      <c r="K608" s="101">
        <v>2</v>
      </c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46">
        <f t="shared" si="450"/>
        <v>11</v>
      </c>
      <c r="W608" s="46"/>
      <c r="X608" s="119">
        <f t="shared" si="445"/>
        <v>11</v>
      </c>
      <c r="Y608" s="101">
        <v>4</v>
      </c>
      <c r="Z608" s="101">
        <v>1</v>
      </c>
      <c r="AA608" s="101"/>
      <c r="AB608" s="101"/>
      <c r="AC608" s="101"/>
      <c r="AD608" s="101"/>
      <c r="AE608" s="101"/>
      <c r="AF608" s="101"/>
      <c r="AG608" s="101"/>
      <c r="AH608" s="101"/>
      <c r="AI608" s="101"/>
      <c r="AJ608" s="101"/>
      <c r="AK608" s="46">
        <f t="shared" si="451"/>
        <v>5</v>
      </c>
      <c r="AL608" s="54"/>
      <c r="AM608" s="119">
        <f t="shared" si="446"/>
        <v>5</v>
      </c>
      <c r="AN608" s="101">
        <v>0</v>
      </c>
      <c r="AO608" s="101">
        <v>0</v>
      </c>
      <c r="AP608" s="101"/>
      <c r="AQ608" s="101"/>
      <c r="AR608" s="101"/>
      <c r="AS608" s="101"/>
      <c r="AT608" s="101"/>
      <c r="AU608" s="101"/>
      <c r="AV608" s="101"/>
      <c r="AW608" s="101"/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/>
      <c r="BF608" s="101"/>
      <c r="BG608" s="101"/>
      <c r="BH608" s="101"/>
      <c r="BI608" s="101"/>
      <c r="BJ608" s="101"/>
      <c r="BK608" s="101"/>
      <c r="BL608" s="101"/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/>
      <c r="BU608" s="101"/>
      <c r="BV608" s="101"/>
      <c r="BW608" s="101"/>
      <c r="BX608" s="101"/>
      <c r="BY608" s="101"/>
      <c r="BZ608" s="101"/>
      <c r="CA608" s="101"/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13</v>
      </c>
      <c r="CH608" s="94">
        <f t="shared" si="456"/>
        <v>3</v>
      </c>
      <c r="CI608" s="94">
        <f t="shared" si="457"/>
        <v>0</v>
      </c>
      <c r="CJ608" s="94">
        <f t="shared" si="458"/>
        <v>0</v>
      </c>
      <c r="CK608" s="94">
        <f t="shared" si="459"/>
        <v>0</v>
      </c>
      <c r="CL608" s="94">
        <f t="shared" si="460"/>
        <v>0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16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>
        <v>0</v>
      </c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/>
      <c r="AB609" s="101"/>
      <c r="AC609" s="101"/>
      <c r="AD609" s="101"/>
      <c r="AE609" s="101"/>
      <c r="AF609" s="101"/>
      <c r="AG609" s="101"/>
      <c r="AH609" s="101"/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/>
      <c r="AQ609" s="101"/>
      <c r="AR609" s="101"/>
      <c r="AS609" s="101"/>
      <c r="AT609" s="101"/>
      <c r="AU609" s="101"/>
      <c r="AV609" s="101"/>
      <c r="AW609" s="101"/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/>
      <c r="BF609" s="101"/>
      <c r="BG609" s="101"/>
      <c r="BH609" s="101"/>
      <c r="BI609" s="101"/>
      <c r="BJ609" s="101"/>
      <c r="BK609" s="101"/>
      <c r="BL609" s="101"/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/>
      <c r="BU609" s="101"/>
      <c r="BV609" s="101"/>
      <c r="BW609" s="101"/>
      <c r="BX609" s="101"/>
      <c r="BY609" s="101"/>
      <c r="BZ609" s="101"/>
      <c r="CA609" s="101"/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1714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17</v>
      </c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46">
        <f t="shared" si="450"/>
        <v>30</v>
      </c>
      <c r="W610" s="46"/>
      <c r="X610" s="119">
        <f t="shared" si="445"/>
        <v>30</v>
      </c>
      <c r="Y610" s="101">
        <v>0</v>
      </c>
      <c r="Z610" s="101">
        <v>0</v>
      </c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/>
      <c r="AQ610" s="101"/>
      <c r="AR610" s="101"/>
      <c r="AS610" s="101"/>
      <c r="AT610" s="101"/>
      <c r="AU610" s="101"/>
      <c r="AV610" s="101"/>
      <c r="AW610" s="101"/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/>
      <c r="BF610" s="101"/>
      <c r="BG610" s="101"/>
      <c r="BH610" s="101"/>
      <c r="BI610" s="101"/>
      <c r="BJ610" s="101"/>
      <c r="BK610" s="101"/>
      <c r="BL610" s="101"/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/>
      <c r="BU610" s="101"/>
      <c r="BV610" s="101"/>
      <c r="BW610" s="101"/>
      <c r="BX610" s="101"/>
      <c r="BY610" s="101"/>
      <c r="BZ610" s="101"/>
      <c r="CA610" s="101"/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17</v>
      </c>
      <c r="CI610" s="94">
        <f t="shared" si="457"/>
        <v>0</v>
      </c>
      <c r="CJ610" s="94">
        <f t="shared" si="458"/>
        <v>0</v>
      </c>
      <c r="CK610" s="94">
        <f t="shared" si="459"/>
        <v>0</v>
      </c>
      <c r="CL610" s="94">
        <f t="shared" si="460"/>
        <v>0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30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>
        <v>0</v>
      </c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/>
      <c r="AQ611" s="101"/>
      <c r="AR611" s="101"/>
      <c r="AS611" s="101"/>
      <c r="AT611" s="101"/>
      <c r="AU611" s="101"/>
      <c r="AV611" s="101"/>
      <c r="AW611" s="101"/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/>
      <c r="BF611" s="101"/>
      <c r="BG611" s="101"/>
      <c r="BH611" s="101"/>
      <c r="BI611" s="101"/>
      <c r="BJ611" s="101"/>
      <c r="BK611" s="101"/>
      <c r="BL611" s="101"/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/>
      <c r="BU611" s="101"/>
      <c r="BV611" s="101"/>
      <c r="BW611" s="101"/>
      <c r="BX611" s="101"/>
      <c r="BY611" s="101"/>
      <c r="BZ611" s="101"/>
      <c r="CA611" s="101"/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1672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46">
        <f t="shared" si="450"/>
        <v>5</v>
      </c>
      <c r="W612" s="46"/>
      <c r="X612" s="119">
        <f t="shared" si="445"/>
        <v>5</v>
      </c>
      <c r="Y612" s="101">
        <v>7</v>
      </c>
      <c r="Z612" s="101">
        <v>2</v>
      </c>
      <c r="AA612" s="101"/>
      <c r="AB612" s="101"/>
      <c r="AC612" s="101"/>
      <c r="AD612" s="101"/>
      <c r="AE612" s="101"/>
      <c r="AF612" s="101"/>
      <c r="AG612" s="101"/>
      <c r="AH612" s="101"/>
      <c r="AI612" s="101"/>
      <c r="AJ612" s="101"/>
      <c r="AK612" s="46">
        <f t="shared" si="451"/>
        <v>9</v>
      </c>
      <c r="AL612" s="54"/>
      <c r="AM612" s="119">
        <f t="shared" si="446"/>
        <v>9</v>
      </c>
      <c r="AN612" s="101">
        <v>0</v>
      </c>
      <c r="AO612" s="101">
        <v>0</v>
      </c>
      <c r="AP612" s="101"/>
      <c r="AQ612" s="101"/>
      <c r="AR612" s="101"/>
      <c r="AS612" s="101"/>
      <c r="AT612" s="101"/>
      <c r="AU612" s="101"/>
      <c r="AV612" s="101"/>
      <c r="AW612" s="101"/>
      <c r="AX612" s="101"/>
      <c r="AY612" s="101"/>
      <c r="AZ612" s="46">
        <f t="shared" si="452"/>
        <v>0</v>
      </c>
      <c r="BA612" s="54"/>
      <c r="BB612" s="119">
        <f t="shared" si="447"/>
        <v>0</v>
      </c>
      <c r="BC612" s="101">
        <v>0</v>
      </c>
      <c r="BD612" s="101">
        <v>0</v>
      </c>
      <c r="BE612" s="101"/>
      <c r="BF612" s="101"/>
      <c r="BG612" s="101"/>
      <c r="BH612" s="101"/>
      <c r="BI612" s="101"/>
      <c r="BJ612" s="101"/>
      <c r="BK612" s="101"/>
      <c r="BL612" s="101"/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/>
      <c r="BU612" s="101"/>
      <c r="BV612" s="101"/>
      <c r="BW612" s="101"/>
      <c r="BX612" s="101"/>
      <c r="BY612" s="101"/>
      <c r="BZ612" s="101"/>
      <c r="CA612" s="101"/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0</v>
      </c>
      <c r="CJ612" s="94">
        <f t="shared" si="458"/>
        <v>0</v>
      </c>
      <c r="CK612" s="94">
        <f t="shared" si="459"/>
        <v>0</v>
      </c>
      <c r="CL612" s="94">
        <f t="shared" si="460"/>
        <v>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14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1672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46">
        <f t="shared" si="450"/>
        <v>14</v>
      </c>
      <c r="W613" s="46"/>
      <c r="X613" s="119">
        <f t="shared" si="445"/>
        <v>14</v>
      </c>
      <c r="Y613" s="101">
        <v>0</v>
      </c>
      <c r="Z613" s="101">
        <v>4</v>
      </c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46">
        <f t="shared" si="451"/>
        <v>4</v>
      </c>
      <c r="AL613" s="54"/>
      <c r="AM613" s="119">
        <f t="shared" si="446"/>
        <v>4</v>
      </c>
      <c r="AN613" s="101">
        <v>0</v>
      </c>
      <c r="AO613" s="101">
        <v>1</v>
      </c>
      <c r="AP613" s="101"/>
      <c r="AQ613" s="101"/>
      <c r="AR613" s="101"/>
      <c r="AS613" s="101"/>
      <c r="AT613" s="101"/>
      <c r="AU613" s="101"/>
      <c r="AV613" s="101"/>
      <c r="AW613" s="101"/>
      <c r="AX613" s="101"/>
      <c r="AY613" s="101"/>
      <c r="AZ613" s="46">
        <f t="shared" si="452"/>
        <v>1</v>
      </c>
      <c r="BA613" s="54"/>
      <c r="BB613" s="119">
        <f t="shared" si="447"/>
        <v>1</v>
      </c>
      <c r="BC613" s="101">
        <v>0</v>
      </c>
      <c r="BD613" s="101">
        <v>0</v>
      </c>
      <c r="BE613" s="101"/>
      <c r="BF613" s="101"/>
      <c r="BG613" s="101"/>
      <c r="BH613" s="101"/>
      <c r="BI613" s="101"/>
      <c r="BJ613" s="101"/>
      <c r="BK613" s="101"/>
      <c r="BL613" s="101"/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/>
      <c r="BU613" s="101"/>
      <c r="BV613" s="101"/>
      <c r="BW613" s="101"/>
      <c r="BX613" s="101"/>
      <c r="BY613" s="101"/>
      <c r="BZ613" s="101"/>
      <c r="CA613" s="101"/>
      <c r="CB613" s="101"/>
      <c r="CC613" s="101"/>
      <c r="CD613" s="51">
        <f t="shared" si="454"/>
        <v>0</v>
      </c>
      <c r="CE613" s="54"/>
      <c r="CF613" s="119">
        <f t="shared" si="449"/>
        <v>0</v>
      </c>
      <c r="CG613" s="94">
        <f t="shared" si="455"/>
        <v>11</v>
      </c>
      <c r="CH613" s="94">
        <f t="shared" si="456"/>
        <v>8</v>
      </c>
      <c r="CI613" s="94">
        <f t="shared" si="457"/>
        <v>0</v>
      </c>
      <c r="CJ613" s="94">
        <f t="shared" si="458"/>
        <v>0</v>
      </c>
      <c r="CK613" s="94">
        <f t="shared" si="459"/>
        <v>0</v>
      </c>
      <c r="CL613" s="94">
        <f t="shared" si="460"/>
        <v>0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19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1672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46">
        <f t="shared" si="450"/>
        <v>1</v>
      </c>
      <c r="W614" s="46"/>
      <c r="X614" s="119">
        <f t="shared" si="445"/>
        <v>1</v>
      </c>
      <c r="Y614" s="101">
        <v>0</v>
      </c>
      <c r="Z614" s="101">
        <v>0</v>
      </c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46">
        <f t="shared" si="451"/>
        <v>0</v>
      </c>
      <c r="AL614" s="54"/>
      <c r="AM614" s="119">
        <f t="shared" si="446"/>
        <v>0</v>
      </c>
      <c r="AN614" s="101">
        <v>0</v>
      </c>
      <c r="AO614" s="101">
        <v>0</v>
      </c>
      <c r="AP614" s="101"/>
      <c r="AQ614" s="101"/>
      <c r="AR614" s="101"/>
      <c r="AS614" s="101"/>
      <c r="AT614" s="101"/>
      <c r="AU614" s="101"/>
      <c r="AV614" s="101"/>
      <c r="AW614" s="101"/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/>
      <c r="BF614" s="101"/>
      <c r="BG614" s="101"/>
      <c r="BH614" s="101"/>
      <c r="BI614" s="101"/>
      <c r="BJ614" s="101"/>
      <c r="BK614" s="101"/>
      <c r="BL614" s="101"/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/>
      <c r="BU614" s="101"/>
      <c r="BV614" s="101"/>
      <c r="BW614" s="101"/>
      <c r="BX614" s="101"/>
      <c r="BY614" s="101"/>
      <c r="BZ614" s="101"/>
      <c r="CA614" s="101"/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1</v>
      </c>
      <c r="CI614" s="94">
        <f t="shared" si="457"/>
        <v>0</v>
      </c>
      <c r="CJ614" s="94">
        <f t="shared" si="458"/>
        <v>0</v>
      </c>
      <c r="CK614" s="94">
        <f t="shared" si="459"/>
        <v>0</v>
      </c>
      <c r="CL614" s="94">
        <f t="shared" si="460"/>
        <v>0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1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1672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46">
        <f t="shared" si="450"/>
        <v>1</v>
      </c>
      <c r="W615" s="46"/>
      <c r="X615" s="119">
        <f t="shared" si="445"/>
        <v>1</v>
      </c>
      <c r="Y615" s="101">
        <v>8</v>
      </c>
      <c r="Z615" s="101">
        <v>0</v>
      </c>
      <c r="AA615" s="101"/>
      <c r="AB615" s="101"/>
      <c r="AC615" s="101"/>
      <c r="AD615" s="101"/>
      <c r="AE615" s="101"/>
      <c r="AF615" s="101"/>
      <c r="AG615" s="101"/>
      <c r="AH615" s="101"/>
      <c r="AI615" s="101"/>
      <c r="AJ615" s="101"/>
      <c r="AK615" s="46">
        <f t="shared" si="451"/>
        <v>8</v>
      </c>
      <c r="AL615" s="54"/>
      <c r="AM615" s="119">
        <f t="shared" si="446"/>
        <v>8</v>
      </c>
      <c r="AN615" s="101">
        <v>0</v>
      </c>
      <c r="AO615" s="101">
        <v>0</v>
      </c>
      <c r="AP615" s="101"/>
      <c r="AQ615" s="101"/>
      <c r="AR615" s="101"/>
      <c r="AS615" s="101"/>
      <c r="AT615" s="101"/>
      <c r="AU615" s="101"/>
      <c r="AV615" s="101"/>
      <c r="AW615" s="101"/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/>
      <c r="BF615" s="101"/>
      <c r="BG615" s="101"/>
      <c r="BH615" s="101"/>
      <c r="BI615" s="101"/>
      <c r="BJ615" s="101"/>
      <c r="BK615" s="101"/>
      <c r="BL615" s="101"/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/>
      <c r="BU615" s="101"/>
      <c r="BV615" s="101"/>
      <c r="BW615" s="101"/>
      <c r="BX615" s="101"/>
      <c r="BY615" s="101"/>
      <c r="BZ615" s="101"/>
      <c r="CA615" s="101"/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0</v>
      </c>
      <c r="CJ615" s="94">
        <f t="shared" si="458"/>
        <v>0</v>
      </c>
      <c r="CK615" s="94">
        <f t="shared" si="459"/>
        <v>0</v>
      </c>
      <c r="CL615" s="94">
        <f t="shared" si="460"/>
        <v>0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9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1672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46">
        <f t="shared" si="450"/>
        <v>0</v>
      </c>
      <c r="W616" s="46"/>
      <c r="X616" s="119">
        <f t="shared" si="445"/>
        <v>0</v>
      </c>
      <c r="Y616" s="101">
        <v>4</v>
      </c>
      <c r="Z616" s="101">
        <v>5</v>
      </c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46">
        <f t="shared" si="451"/>
        <v>9</v>
      </c>
      <c r="AL616" s="54"/>
      <c r="AM616" s="119">
        <f t="shared" si="446"/>
        <v>9</v>
      </c>
      <c r="AN616" s="101">
        <v>0</v>
      </c>
      <c r="AO616" s="101">
        <v>0</v>
      </c>
      <c r="AP616" s="101"/>
      <c r="AQ616" s="101"/>
      <c r="AR616" s="101"/>
      <c r="AS616" s="101"/>
      <c r="AT616" s="101"/>
      <c r="AU616" s="101"/>
      <c r="AV616" s="101"/>
      <c r="AW616" s="101"/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/>
      <c r="BF616" s="101"/>
      <c r="BG616" s="101"/>
      <c r="BH616" s="101"/>
      <c r="BI616" s="101"/>
      <c r="BJ616" s="101"/>
      <c r="BK616" s="101"/>
      <c r="BL616" s="101"/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/>
      <c r="BU616" s="101"/>
      <c r="BV616" s="101"/>
      <c r="BW616" s="101"/>
      <c r="BX616" s="101"/>
      <c r="BY616" s="101"/>
      <c r="BZ616" s="101"/>
      <c r="CA616" s="101"/>
      <c r="CB616" s="101"/>
      <c r="CC616" s="101"/>
      <c r="CD616" s="51">
        <f t="shared" si="454"/>
        <v>0</v>
      </c>
      <c r="CE616" s="54"/>
      <c r="CF616" s="119">
        <f t="shared" si="449"/>
        <v>0</v>
      </c>
      <c r="CG616" s="94">
        <f t="shared" si="455"/>
        <v>4</v>
      </c>
      <c r="CH616" s="94">
        <f t="shared" si="456"/>
        <v>5</v>
      </c>
      <c r="CI616" s="94">
        <f t="shared" si="457"/>
        <v>0</v>
      </c>
      <c r="CJ616" s="94">
        <f t="shared" si="458"/>
        <v>0</v>
      </c>
      <c r="CK616" s="94">
        <f t="shared" si="459"/>
        <v>0</v>
      </c>
      <c r="CL616" s="94">
        <f t="shared" si="460"/>
        <v>0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9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1672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46">
        <f t="shared" si="450"/>
        <v>5</v>
      </c>
      <c r="W617" s="46"/>
      <c r="X617" s="119">
        <f t="shared" si="445"/>
        <v>5</v>
      </c>
      <c r="Y617" s="101">
        <v>0</v>
      </c>
      <c r="Z617" s="101">
        <v>0</v>
      </c>
      <c r="AA617" s="101"/>
      <c r="AB617" s="101"/>
      <c r="AC617" s="101"/>
      <c r="AD617" s="101"/>
      <c r="AE617" s="101"/>
      <c r="AF617" s="101"/>
      <c r="AG617" s="101"/>
      <c r="AH617" s="101"/>
      <c r="AI617" s="101"/>
      <c r="AJ617" s="101"/>
      <c r="AK617" s="46">
        <f t="shared" si="451"/>
        <v>0</v>
      </c>
      <c r="AL617" s="54"/>
      <c r="AM617" s="119">
        <f t="shared" si="446"/>
        <v>0</v>
      </c>
      <c r="AN617" s="101">
        <v>0</v>
      </c>
      <c r="AO617" s="101">
        <v>0</v>
      </c>
      <c r="AP617" s="101"/>
      <c r="AQ617" s="101"/>
      <c r="AR617" s="101"/>
      <c r="AS617" s="101"/>
      <c r="AT617" s="101"/>
      <c r="AU617" s="101"/>
      <c r="AV617" s="101"/>
      <c r="AW617" s="101"/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/>
      <c r="BF617" s="101"/>
      <c r="BG617" s="101"/>
      <c r="BH617" s="101"/>
      <c r="BI617" s="101"/>
      <c r="BJ617" s="101"/>
      <c r="BK617" s="101"/>
      <c r="BL617" s="101"/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/>
      <c r="BU617" s="101"/>
      <c r="BV617" s="101"/>
      <c r="BW617" s="101"/>
      <c r="BX617" s="101"/>
      <c r="BY617" s="101"/>
      <c r="BZ617" s="101"/>
      <c r="CA617" s="101"/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0</v>
      </c>
      <c r="CJ617" s="94">
        <f t="shared" si="458"/>
        <v>0</v>
      </c>
      <c r="CK617" s="94">
        <f t="shared" si="459"/>
        <v>0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5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>
        <v>0</v>
      </c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/>
      <c r="AQ618" s="101"/>
      <c r="AR618" s="101"/>
      <c r="AS618" s="101"/>
      <c r="AT618" s="101"/>
      <c r="AU618" s="101"/>
      <c r="AV618" s="101"/>
      <c r="AW618" s="101"/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/>
      <c r="BF618" s="101"/>
      <c r="BG618" s="101"/>
      <c r="BH618" s="101"/>
      <c r="BI618" s="101"/>
      <c r="BJ618" s="101"/>
      <c r="BK618" s="101"/>
      <c r="BL618" s="101"/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/>
      <c r="BU618" s="101"/>
      <c r="BV618" s="101"/>
      <c r="BW618" s="101"/>
      <c r="BX618" s="101"/>
      <c r="BY618" s="101"/>
      <c r="BZ618" s="101"/>
      <c r="CA618" s="101"/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>
        <v>0</v>
      </c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/>
      <c r="AQ619" s="101"/>
      <c r="AR619" s="101"/>
      <c r="AS619" s="101"/>
      <c r="AT619" s="101"/>
      <c r="AU619" s="101"/>
      <c r="AV619" s="101"/>
      <c r="AW619" s="101"/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/>
      <c r="BF619" s="101"/>
      <c r="BG619" s="101"/>
      <c r="BH619" s="101"/>
      <c r="BI619" s="101"/>
      <c r="BJ619" s="101"/>
      <c r="BK619" s="101"/>
      <c r="BL619" s="101"/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/>
      <c r="BU619" s="101"/>
      <c r="BV619" s="101"/>
      <c r="BW619" s="101"/>
      <c r="BX619" s="101"/>
      <c r="BY619" s="101"/>
      <c r="BZ619" s="101"/>
      <c r="CA619" s="101"/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1714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46">
        <f t="shared" si="450"/>
        <v>4</v>
      </c>
      <c r="W620" s="46"/>
      <c r="X620" s="119">
        <f t="shared" si="445"/>
        <v>4</v>
      </c>
      <c r="Y620" s="101">
        <v>2</v>
      </c>
      <c r="Z620" s="101">
        <v>0</v>
      </c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46">
        <f t="shared" si="451"/>
        <v>2</v>
      </c>
      <c r="AL620" s="54"/>
      <c r="AM620" s="119">
        <f t="shared" si="446"/>
        <v>2</v>
      </c>
      <c r="AN620" s="101">
        <v>0</v>
      </c>
      <c r="AO620" s="101">
        <v>2</v>
      </c>
      <c r="AP620" s="101"/>
      <c r="AQ620" s="101"/>
      <c r="AR620" s="101"/>
      <c r="AS620" s="101"/>
      <c r="AT620" s="101"/>
      <c r="AU620" s="101"/>
      <c r="AV620" s="101"/>
      <c r="AW620" s="101"/>
      <c r="AX620" s="101"/>
      <c r="AY620" s="101"/>
      <c r="AZ620" s="46">
        <f t="shared" si="452"/>
        <v>2</v>
      </c>
      <c r="BA620" s="54"/>
      <c r="BB620" s="119">
        <f t="shared" si="447"/>
        <v>2</v>
      </c>
      <c r="BC620" s="101">
        <v>0</v>
      </c>
      <c r="BD620" s="101">
        <v>0</v>
      </c>
      <c r="BE620" s="101"/>
      <c r="BF620" s="101"/>
      <c r="BG620" s="101"/>
      <c r="BH620" s="101"/>
      <c r="BI620" s="101"/>
      <c r="BJ620" s="101"/>
      <c r="BK620" s="101"/>
      <c r="BL620" s="101"/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/>
      <c r="BU620" s="101"/>
      <c r="BV620" s="101"/>
      <c r="BW620" s="101"/>
      <c r="BX620" s="101"/>
      <c r="BY620" s="101"/>
      <c r="BZ620" s="101"/>
      <c r="CA620" s="101"/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0</v>
      </c>
      <c r="CK620" s="94">
        <f t="shared" si="459"/>
        <v>0</v>
      </c>
      <c r="CL620" s="94">
        <f t="shared" si="460"/>
        <v>0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8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>
        <v>0</v>
      </c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/>
      <c r="AQ621" s="101"/>
      <c r="AR621" s="101"/>
      <c r="AS621" s="101"/>
      <c r="AT621" s="101"/>
      <c r="AU621" s="101"/>
      <c r="AV621" s="101"/>
      <c r="AW621" s="101"/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/>
      <c r="BF621" s="101"/>
      <c r="BG621" s="101"/>
      <c r="BH621" s="101"/>
      <c r="BI621" s="101"/>
      <c r="BJ621" s="101"/>
      <c r="BK621" s="101"/>
      <c r="BL621" s="101"/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/>
      <c r="BU621" s="101"/>
      <c r="BV621" s="101"/>
      <c r="BW621" s="101"/>
      <c r="BX621" s="101"/>
      <c r="BY621" s="101"/>
      <c r="BZ621" s="101"/>
      <c r="CA621" s="101"/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1714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46">
        <f t="shared" si="450"/>
        <v>0</v>
      </c>
      <c r="W622" s="46"/>
      <c r="X622" s="119">
        <f t="shared" si="445"/>
        <v>0</v>
      </c>
      <c r="Y622" s="101">
        <v>2</v>
      </c>
      <c r="Z622" s="101">
        <v>1</v>
      </c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46">
        <f t="shared" si="451"/>
        <v>3</v>
      </c>
      <c r="AL622" s="54"/>
      <c r="AM622" s="119">
        <f t="shared" si="446"/>
        <v>3</v>
      </c>
      <c r="AN622" s="101">
        <v>0</v>
      </c>
      <c r="AO622" s="101">
        <v>0</v>
      </c>
      <c r="AP622" s="101"/>
      <c r="AQ622" s="101"/>
      <c r="AR622" s="101"/>
      <c r="AS622" s="101"/>
      <c r="AT622" s="101"/>
      <c r="AU622" s="101"/>
      <c r="AV622" s="101"/>
      <c r="AW622" s="101"/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/>
      <c r="BF622" s="101"/>
      <c r="BG622" s="101"/>
      <c r="BH622" s="101"/>
      <c r="BI622" s="101"/>
      <c r="BJ622" s="101"/>
      <c r="BK622" s="101"/>
      <c r="BL622" s="101"/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/>
      <c r="BU622" s="101"/>
      <c r="BV622" s="101"/>
      <c r="BW622" s="101"/>
      <c r="BX622" s="101"/>
      <c r="BY622" s="101"/>
      <c r="BZ622" s="101"/>
      <c r="CA622" s="101"/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1</v>
      </c>
      <c r="CI622" s="94">
        <f t="shared" si="457"/>
        <v>0</v>
      </c>
      <c r="CJ622" s="94">
        <f t="shared" si="458"/>
        <v>0</v>
      </c>
      <c r="CK622" s="94">
        <f t="shared" si="459"/>
        <v>0</v>
      </c>
      <c r="CL622" s="94">
        <f t="shared" si="460"/>
        <v>0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3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871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46">
        <f t="shared" si="450"/>
        <v>0</v>
      </c>
      <c r="W623" s="46"/>
      <c r="X623" s="119">
        <f t="shared" si="445"/>
        <v>0</v>
      </c>
      <c r="Y623" s="101">
        <v>0</v>
      </c>
      <c r="Z623" s="101">
        <v>0</v>
      </c>
      <c r="AA623" s="101"/>
      <c r="AB623" s="101"/>
      <c r="AC623" s="101"/>
      <c r="AD623" s="101"/>
      <c r="AE623" s="101"/>
      <c r="AF623" s="101"/>
      <c r="AG623" s="101"/>
      <c r="AH623" s="101"/>
      <c r="AI623" s="101"/>
      <c r="AJ623" s="101"/>
      <c r="AK623" s="46">
        <f t="shared" si="451"/>
        <v>0</v>
      </c>
      <c r="AL623" s="54"/>
      <c r="AM623" s="119">
        <f t="shared" si="446"/>
        <v>0</v>
      </c>
      <c r="AN623" s="101">
        <v>0</v>
      </c>
      <c r="AO623" s="101">
        <v>0</v>
      </c>
      <c r="AP623" s="101"/>
      <c r="AQ623" s="101"/>
      <c r="AR623" s="101"/>
      <c r="AS623" s="101"/>
      <c r="AT623" s="101"/>
      <c r="AU623" s="101"/>
      <c r="AV623" s="101"/>
      <c r="AW623" s="101"/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/>
      <c r="BF623" s="101"/>
      <c r="BG623" s="101"/>
      <c r="BH623" s="101"/>
      <c r="BI623" s="101"/>
      <c r="BJ623" s="101"/>
      <c r="BK623" s="101"/>
      <c r="BL623" s="101"/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/>
      <c r="BU623" s="101"/>
      <c r="BV623" s="101"/>
      <c r="BW623" s="101"/>
      <c r="BX623" s="101"/>
      <c r="BY623" s="101"/>
      <c r="BZ623" s="101"/>
      <c r="CA623" s="101"/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0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0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1391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46">
        <f t="shared" si="450"/>
        <v>0</v>
      </c>
      <c r="W624" s="46"/>
      <c r="X624" s="119">
        <f t="shared" si="445"/>
        <v>0</v>
      </c>
      <c r="Y624" s="101">
        <v>0</v>
      </c>
      <c r="Z624" s="101">
        <v>0</v>
      </c>
      <c r="AA624" s="101"/>
      <c r="AB624" s="101"/>
      <c r="AC624" s="101"/>
      <c r="AD624" s="101"/>
      <c r="AE624" s="101"/>
      <c r="AF624" s="101"/>
      <c r="AG624" s="101"/>
      <c r="AH624" s="101"/>
      <c r="AI624" s="101"/>
      <c r="AJ624" s="101"/>
      <c r="AK624" s="46">
        <f t="shared" si="451"/>
        <v>0</v>
      </c>
      <c r="AL624" s="54"/>
      <c r="AM624" s="119">
        <f t="shared" si="446"/>
        <v>0</v>
      </c>
      <c r="AN624" s="101">
        <v>0</v>
      </c>
      <c r="AO624" s="101">
        <v>0</v>
      </c>
      <c r="AP624" s="101"/>
      <c r="AQ624" s="101"/>
      <c r="AR624" s="101"/>
      <c r="AS624" s="101"/>
      <c r="AT624" s="101"/>
      <c r="AU624" s="101"/>
      <c r="AV624" s="101"/>
      <c r="AW624" s="101"/>
      <c r="AX624" s="101"/>
      <c r="AY624" s="101"/>
      <c r="AZ624" s="46">
        <f t="shared" si="452"/>
        <v>0</v>
      </c>
      <c r="BA624" s="54"/>
      <c r="BB624" s="119">
        <f t="shared" si="447"/>
        <v>0</v>
      </c>
      <c r="BC624" s="101">
        <v>0</v>
      </c>
      <c r="BD624" s="101">
        <v>0</v>
      </c>
      <c r="BE624" s="101"/>
      <c r="BF624" s="101"/>
      <c r="BG624" s="101"/>
      <c r="BH624" s="101"/>
      <c r="BI624" s="101"/>
      <c r="BJ624" s="101"/>
      <c r="BK624" s="101"/>
      <c r="BL624" s="101"/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/>
      <c r="BU624" s="101"/>
      <c r="BV624" s="101"/>
      <c r="BW624" s="101"/>
      <c r="BX624" s="101"/>
      <c r="BY624" s="101"/>
      <c r="BZ624" s="101"/>
      <c r="CA624" s="101"/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0</v>
      </c>
      <c r="CK624" s="94">
        <f t="shared" si="459"/>
        <v>0</v>
      </c>
      <c r="CL624" s="94">
        <f t="shared" si="460"/>
        <v>0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0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1391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46">
        <f t="shared" si="450"/>
        <v>0</v>
      </c>
      <c r="W625" s="46"/>
      <c r="X625" s="119">
        <f t="shared" si="445"/>
        <v>0</v>
      </c>
      <c r="Y625" s="101">
        <v>0</v>
      </c>
      <c r="Z625" s="101">
        <v>0</v>
      </c>
      <c r="AA625" s="101"/>
      <c r="AB625" s="101"/>
      <c r="AC625" s="101"/>
      <c r="AD625" s="101"/>
      <c r="AE625" s="101"/>
      <c r="AF625" s="101"/>
      <c r="AG625" s="101"/>
      <c r="AH625" s="101"/>
      <c r="AI625" s="101"/>
      <c r="AJ625" s="101"/>
      <c r="AK625" s="46">
        <f t="shared" si="451"/>
        <v>0</v>
      </c>
      <c r="AL625" s="54"/>
      <c r="AM625" s="119">
        <f t="shared" si="446"/>
        <v>0</v>
      </c>
      <c r="AN625" s="101">
        <v>0</v>
      </c>
      <c r="AO625" s="101">
        <v>0</v>
      </c>
      <c r="AP625" s="101"/>
      <c r="AQ625" s="101"/>
      <c r="AR625" s="101"/>
      <c r="AS625" s="101"/>
      <c r="AT625" s="101"/>
      <c r="AU625" s="101"/>
      <c r="AV625" s="101"/>
      <c r="AW625" s="101"/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/>
      <c r="BF625" s="101"/>
      <c r="BG625" s="101"/>
      <c r="BH625" s="101"/>
      <c r="BI625" s="101"/>
      <c r="BJ625" s="101"/>
      <c r="BK625" s="101"/>
      <c r="BL625" s="101"/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/>
      <c r="BU625" s="101"/>
      <c r="BV625" s="101"/>
      <c r="BW625" s="101"/>
      <c r="BX625" s="101"/>
      <c r="BY625" s="101"/>
      <c r="BZ625" s="101"/>
      <c r="CA625" s="101"/>
      <c r="CB625" s="101"/>
      <c r="CC625" s="101"/>
      <c r="CD625" s="51">
        <f t="shared" si="454"/>
        <v>0</v>
      </c>
      <c r="CE625" s="54"/>
      <c r="CF625" s="119">
        <f t="shared" si="449"/>
        <v>0</v>
      </c>
      <c r="CG625" s="94">
        <f t="shared" si="455"/>
        <v>0</v>
      </c>
      <c r="CH625" s="94">
        <f t="shared" si="456"/>
        <v>0</v>
      </c>
      <c r="CI625" s="94">
        <f t="shared" si="457"/>
        <v>0</v>
      </c>
      <c r="CJ625" s="94">
        <f t="shared" si="458"/>
        <v>0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0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871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46">
        <f t="shared" si="450"/>
        <v>0</v>
      </c>
      <c r="W626" s="46"/>
      <c r="X626" s="119">
        <f t="shared" si="445"/>
        <v>0</v>
      </c>
      <c r="Y626" s="101">
        <v>0</v>
      </c>
      <c r="Z626" s="101">
        <v>0</v>
      </c>
      <c r="AA626" s="101"/>
      <c r="AB626" s="101"/>
      <c r="AC626" s="101"/>
      <c r="AD626" s="101"/>
      <c r="AE626" s="101"/>
      <c r="AF626" s="101"/>
      <c r="AG626" s="101"/>
      <c r="AH626" s="101"/>
      <c r="AI626" s="101"/>
      <c r="AJ626" s="101"/>
      <c r="AK626" s="46">
        <f t="shared" si="451"/>
        <v>0</v>
      </c>
      <c r="AL626" s="54"/>
      <c r="AM626" s="119">
        <f t="shared" si="446"/>
        <v>0</v>
      </c>
      <c r="AN626" s="101">
        <v>0</v>
      </c>
      <c r="AO626" s="101">
        <v>0</v>
      </c>
      <c r="AP626" s="101"/>
      <c r="AQ626" s="101"/>
      <c r="AR626" s="101"/>
      <c r="AS626" s="101"/>
      <c r="AT626" s="101"/>
      <c r="AU626" s="101"/>
      <c r="AV626" s="101"/>
      <c r="AW626" s="101"/>
      <c r="AX626" s="101"/>
      <c r="AY626" s="101"/>
      <c r="AZ626" s="46">
        <f t="shared" si="452"/>
        <v>0</v>
      </c>
      <c r="BA626" s="54"/>
      <c r="BB626" s="119">
        <f t="shared" si="447"/>
        <v>0</v>
      </c>
      <c r="BC626" s="101">
        <v>0</v>
      </c>
      <c r="BD626" s="101">
        <v>0</v>
      </c>
      <c r="BE626" s="101"/>
      <c r="BF626" s="101"/>
      <c r="BG626" s="101"/>
      <c r="BH626" s="101"/>
      <c r="BI626" s="101"/>
      <c r="BJ626" s="101"/>
      <c r="BK626" s="101"/>
      <c r="BL626" s="101"/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/>
      <c r="BU626" s="101"/>
      <c r="BV626" s="101"/>
      <c r="BW626" s="101"/>
      <c r="BX626" s="101"/>
      <c r="BY626" s="101"/>
      <c r="BZ626" s="101"/>
      <c r="CA626" s="101"/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0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0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1714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46">
        <f t="shared" si="450"/>
        <v>0</v>
      </c>
      <c r="W627" s="46"/>
      <c r="X627" s="119">
        <f t="shared" si="445"/>
        <v>0</v>
      </c>
      <c r="Y627" s="101">
        <v>0</v>
      </c>
      <c r="Z627" s="101">
        <v>0</v>
      </c>
      <c r="AA627" s="101"/>
      <c r="AB627" s="101"/>
      <c r="AC627" s="101"/>
      <c r="AD627" s="101"/>
      <c r="AE627" s="101"/>
      <c r="AF627" s="101"/>
      <c r="AG627" s="101"/>
      <c r="AH627" s="101"/>
      <c r="AI627" s="101"/>
      <c r="AJ627" s="101"/>
      <c r="AK627" s="46">
        <f t="shared" si="451"/>
        <v>0</v>
      </c>
      <c r="AL627" s="54"/>
      <c r="AM627" s="119">
        <f t="shared" si="446"/>
        <v>0</v>
      </c>
      <c r="AN627" s="101">
        <v>0</v>
      </c>
      <c r="AO627" s="101">
        <v>0</v>
      </c>
      <c r="AP627" s="101"/>
      <c r="AQ627" s="101"/>
      <c r="AR627" s="101"/>
      <c r="AS627" s="101"/>
      <c r="AT627" s="101"/>
      <c r="AU627" s="101"/>
      <c r="AV627" s="101"/>
      <c r="AW627" s="101"/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/>
      <c r="BF627" s="101"/>
      <c r="BG627" s="101"/>
      <c r="BH627" s="101"/>
      <c r="BI627" s="101"/>
      <c r="BJ627" s="101"/>
      <c r="BK627" s="101"/>
      <c r="BL627" s="101"/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/>
      <c r="BU627" s="101"/>
      <c r="BV627" s="101"/>
      <c r="BW627" s="101"/>
      <c r="BX627" s="101"/>
      <c r="BY627" s="101"/>
      <c r="BZ627" s="101"/>
      <c r="CA627" s="101"/>
      <c r="CB627" s="101"/>
      <c r="CC627" s="101"/>
      <c r="CD627" s="51">
        <f t="shared" si="454"/>
        <v>0</v>
      </c>
      <c r="CE627" s="54"/>
      <c r="CF627" s="119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0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/>
      <c r="AQ628" s="101"/>
      <c r="AR628" s="101"/>
      <c r="AS628" s="101"/>
      <c r="AT628" s="101"/>
      <c r="AU628" s="101"/>
      <c r="AV628" s="101"/>
      <c r="AW628" s="101"/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/>
      <c r="BF628" s="101"/>
      <c r="BG628" s="101"/>
      <c r="BH628" s="101"/>
      <c r="BI628" s="101"/>
      <c r="BJ628" s="101"/>
      <c r="BK628" s="101"/>
      <c r="BL628" s="101"/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/>
      <c r="BU628" s="101"/>
      <c r="BV628" s="101"/>
      <c r="BW628" s="101"/>
      <c r="BX628" s="101"/>
      <c r="BY628" s="101"/>
      <c r="BZ628" s="101"/>
      <c r="CA628" s="101"/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>
        <v>0</v>
      </c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/>
      <c r="AB629" s="101"/>
      <c r="AC629" s="101"/>
      <c r="AD629" s="101"/>
      <c r="AE629" s="101"/>
      <c r="AF629" s="101"/>
      <c r="AG629" s="101"/>
      <c r="AH629" s="101"/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/>
      <c r="AQ629" s="101"/>
      <c r="AR629" s="101"/>
      <c r="AS629" s="101"/>
      <c r="AT629" s="101"/>
      <c r="AU629" s="101"/>
      <c r="AV629" s="101"/>
      <c r="AW629" s="101"/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/>
      <c r="BF629" s="101"/>
      <c r="BG629" s="101"/>
      <c r="BH629" s="101"/>
      <c r="BI629" s="101"/>
      <c r="BJ629" s="101"/>
      <c r="BK629" s="101"/>
      <c r="BL629" s="101"/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/>
      <c r="BU629" s="101"/>
      <c r="BV629" s="101"/>
      <c r="BW629" s="101"/>
      <c r="BX629" s="101"/>
      <c r="BY629" s="101"/>
      <c r="BZ629" s="101"/>
      <c r="CA629" s="101"/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1391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46">
        <f t="shared" si="451"/>
        <v>1</v>
      </c>
      <c r="AL630" s="54"/>
      <c r="AM630" s="119">
        <f t="shared" si="446"/>
        <v>1</v>
      </c>
      <c r="AN630" s="101">
        <v>0</v>
      </c>
      <c r="AO630" s="101">
        <v>0</v>
      </c>
      <c r="AP630" s="101"/>
      <c r="AQ630" s="101"/>
      <c r="AR630" s="101"/>
      <c r="AS630" s="101"/>
      <c r="AT630" s="101"/>
      <c r="AU630" s="101"/>
      <c r="AV630" s="101"/>
      <c r="AW630" s="101"/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/>
      <c r="BF630" s="101"/>
      <c r="BG630" s="101"/>
      <c r="BH630" s="101"/>
      <c r="BI630" s="101"/>
      <c r="BJ630" s="101"/>
      <c r="BK630" s="101"/>
      <c r="BL630" s="101"/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/>
      <c r="BU630" s="101"/>
      <c r="BV630" s="101"/>
      <c r="BW630" s="101"/>
      <c r="BX630" s="101"/>
      <c r="BY630" s="101"/>
      <c r="BZ630" s="101"/>
      <c r="CA630" s="101"/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0</v>
      </c>
      <c r="CL630" s="94">
        <f t="shared" si="460"/>
        <v>0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1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>
        <v>0</v>
      </c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/>
      <c r="AQ631" s="101"/>
      <c r="AR631" s="101"/>
      <c r="AS631" s="101"/>
      <c r="AT631" s="101"/>
      <c r="AU631" s="101"/>
      <c r="AV631" s="101"/>
      <c r="AW631" s="101"/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/>
      <c r="BF631" s="101"/>
      <c r="BG631" s="101"/>
      <c r="BH631" s="101"/>
      <c r="BI631" s="101"/>
      <c r="BJ631" s="101"/>
      <c r="BK631" s="101"/>
      <c r="BL631" s="101"/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/>
      <c r="BU631" s="101"/>
      <c r="BV631" s="101"/>
      <c r="BW631" s="101"/>
      <c r="BX631" s="101"/>
      <c r="BY631" s="101"/>
      <c r="BZ631" s="101"/>
      <c r="CA631" s="101"/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870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46">
        <f t="shared" si="450"/>
        <v>0</v>
      </c>
      <c r="W632" s="46"/>
      <c r="X632" s="119">
        <f t="shared" si="445"/>
        <v>0</v>
      </c>
      <c r="Y632" s="101">
        <v>0</v>
      </c>
      <c r="Z632" s="101">
        <v>0</v>
      </c>
      <c r="AA632" s="101"/>
      <c r="AB632" s="101"/>
      <c r="AC632" s="101"/>
      <c r="AD632" s="101"/>
      <c r="AE632" s="101"/>
      <c r="AF632" s="101"/>
      <c r="AG632" s="101"/>
      <c r="AH632" s="101"/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/>
      <c r="AQ632" s="101"/>
      <c r="AR632" s="101"/>
      <c r="AS632" s="101"/>
      <c r="AT632" s="101"/>
      <c r="AU632" s="101"/>
      <c r="AV632" s="101"/>
      <c r="AW632" s="101"/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/>
      <c r="BF632" s="101"/>
      <c r="BG632" s="101"/>
      <c r="BH632" s="101"/>
      <c r="BI632" s="101"/>
      <c r="BJ632" s="101"/>
      <c r="BK632" s="101"/>
      <c r="BL632" s="101"/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/>
      <c r="BU632" s="101"/>
      <c r="BV632" s="101"/>
      <c r="BW632" s="101"/>
      <c r="BX632" s="101"/>
      <c r="BY632" s="101"/>
      <c r="BZ632" s="101"/>
      <c r="CA632" s="101"/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>
        <v>0</v>
      </c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/>
      <c r="AB633" s="101"/>
      <c r="AC633" s="101"/>
      <c r="AD633" s="101"/>
      <c r="AE633" s="101"/>
      <c r="AF633" s="101"/>
      <c r="AG633" s="101"/>
      <c r="AH633" s="101"/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/>
      <c r="AQ633" s="101"/>
      <c r="AR633" s="101"/>
      <c r="AS633" s="101"/>
      <c r="AT633" s="101"/>
      <c r="AU633" s="101"/>
      <c r="AV633" s="101"/>
      <c r="AW633" s="101"/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/>
      <c r="BF633" s="101"/>
      <c r="BG633" s="101"/>
      <c r="BH633" s="101"/>
      <c r="BI633" s="101"/>
      <c r="BJ633" s="101"/>
      <c r="BK633" s="101"/>
      <c r="BL633" s="101"/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/>
      <c r="BU633" s="101"/>
      <c r="BV633" s="101"/>
      <c r="BW633" s="101"/>
      <c r="BX633" s="101"/>
      <c r="BY633" s="101"/>
      <c r="BZ633" s="101"/>
      <c r="CA633" s="101"/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871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/>
      <c r="AQ634" s="101"/>
      <c r="AR634" s="101"/>
      <c r="AS634" s="101"/>
      <c r="AT634" s="101"/>
      <c r="AU634" s="101"/>
      <c r="AV634" s="101"/>
      <c r="AW634" s="101"/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/>
      <c r="BF634" s="101"/>
      <c r="BG634" s="101"/>
      <c r="BH634" s="101"/>
      <c r="BI634" s="101"/>
      <c r="BJ634" s="101"/>
      <c r="BK634" s="101"/>
      <c r="BL634" s="101"/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/>
      <c r="BU634" s="101"/>
      <c r="BV634" s="101"/>
      <c r="BW634" s="101"/>
      <c r="BX634" s="101"/>
      <c r="BY634" s="101"/>
      <c r="BZ634" s="101"/>
      <c r="CA634" s="101"/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>
        <v>0</v>
      </c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/>
      <c r="AB635" s="101"/>
      <c r="AC635" s="101"/>
      <c r="AD635" s="101"/>
      <c r="AE635" s="101"/>
      <c r="AF635" s="101"/>
      <c r="AG635" s="101"/>
      <c r="AH635" s="101"/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/>
      <c r="AQ635" s="101"/>
      <c r="AR635" s="101"/>
      <c r="AS635" s="101"/>
      <c r="AT635" s="101"/>
      <c r="AU635" s="101"/>
      <c r="AV635" s="101"/>
      <c r="AW635" s="101"/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/>
      <c r="BF635" s="101"/>
      <c r="BG635" s="101"/>
      <c r="BH635" s="101"/>
      <c r="BI635" s="101"/>
      <c r="BJ635" s="101"/>
      <c r="BK635" s="101"/>
      <c r="BL635" s="101"/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/>
      <c r="BU635" s="101"/>
      <c r="BV635" s="101"/>
      <c r="BW635" s="101"/>
      <c r="BX635" s="101"/>
      <c r="BY635" s="101"/>
      <c r="BZ635" s="101"/>
      <c r="CA635" s="101"/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>
        <v>0</v>
      </c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/>
      <c r="AB636" s="101"/>
      <c r="AC636" s="101"/>
      <c r="AD636" s="101"/>
      <c r="AE636" s="101"/>
      <c r="AF636" s="101"/>
      <c r="AG636" s="101"/>
      <c r="AH636" s="101"/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/>
      <c r="AQ636" s="101"/>
      <c r="AR636" s="101"/>
      <c r="AS636" s="101"/>
      <c r="AT636" s="101"/>
      <c r="AU636" s="101"/>
      <c r="AV636" s="101"/>
      <c r="AW636" s="101"/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/>
      <c r="BF636" s="101"/>
      <c r="BG636" s="101"/>
      <c r="BH636" s="101"/>
      <c r="BI636" s="101"/>
      <c r="BJ636" s="101"/>
      <c r="BK636" s="101"/>
      <c r="BL636" s="101"/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/>
      <c r="BU636" s="101"/>
      <c r="BV636" s="101"/>
      <c r="BW636" s="101"/>
      <c r="BX636" s="101"/>
      <c r="BY636" s="101"/>
      <c r="BZ636" s="101"/>
      <c r="CA636" s="101"/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871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46">
        <f t="shared" si="451"/>
        <v>0</v>
      </c>
      <c r="AL637" s="54"/>
      <c r="AM637" s="119">
        <f t="shared" si="446"/>
        <v>0</v>
      </c>
      <c r="AN637" s="101">
        <v>0</v>
      </c>
      <c r="AO637" s="101">
        <v>0</v>
      </c>
      <c r="AP637" s="101"/>
      <c r="AQ637" s="101"/>
      <c r="AR637" s="101"/>
      <c r="AS637" s="101"/>
      <c r="AT637" s="101"/>
      <c r="AU637" s="101"/>
      <c r="AV637" s="101"/>
      <c r="AW637" s="101"/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/>
      <c r="BF637" s="101"/>
      <c r="BG637" s="101"/>
      <c r="BH637" s="101"/>
      <c r="BI637" s="101"/>
      <c r="BJ637" s="101"/>
      <c r="BK637" s="101"/>
      <c r="BL637" s="101"/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/>
      <c r="BU637" s="101"/>
      <c r="BV637" s="101"/>
      <c r="BW637" s="101"/>
      <c r="BX637" s="101"/>
      <c r="BY637" s="101"/>
      <c r="BZ637" s="101"/>
      <c r="CA637" s="101"/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0</v>
      </c>
      <c r="CJ637" s="94">
        <f t="shared" si="458"/>
        <v>0</v>
      </c>
      <c r="CK637" s="94">
        <f t="shared" si="459"/>
        <v>0</v>
      </c>
      <c r="CL637" s="94">
        <f t="shared" si="460"/>
        <v>0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0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871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46">
        <f t="shared" si="450"/>
        <v>0</v>
      </c>
      <c r="W638" s="46"/>
      <c r="X638" s="119">
        <f t="shared" si="445"/>
        <v>0</v>
      </c>
      <c r="Y638" s="101">
        <v>2</v>
      </c>
      <c r="Z638" s="101">
        <v>3</v>
      </c>
      <c r="AA638" s="101"/>
      <c r="AB638" s="101"/>
      <c r="AC638" s="101"/>
      <c r="AD638" s="101"/>
      <c r="AE638" s="101"/>
      <c r="AF638" s="101"/>
      <c r="AG638" s="101"/>
      <c r="AH638" s="101"/>
      <c r="AI638" s="101"/>
      <c r="AJ638" s="101"/>
      <c r="AK638" s="46">
        <f t="shared" si="451"/>
        <v>5</v>
      </c>
      <c r="AL638" s="54"/>
      <c r="AM638" s="119">
        <f t="shared" si="446"/>
        <v>5</v>
      </c>
      <c r="AN638" s="101">
        <v>0</v>
      </c>
      <c r="AO638" s="101">
        <v>0</v>
      </c>
      <c r="AP638" s="101"/>
      <c r="AQ638" s="101"/>
      <c r="AR638" s="101"/>
      <c r="AS638" s="101"/>
      <c r="AT638" s="101"/>
      <c r="AU638" s="101"/>
      <c r="AV638" s="101"/>
      <c r="AW638" s="101"/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/>
      <c r="BF638" s="101"/>
      <c r="BG638" s="101"/>
      <c r="BH638" s="101"/>
      <c r="BI638" s="101"/>
      <c r="BJ638" s="101"/>
      <c r="BK638" s="101"/>
      <c r="BL638" s="101"/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/>
      <c r="BU638" s="101"/>
      <c r="BV638" s="101"/>
      <c r="BW638" s="101"/>
      <c r="BX638" s="101"/>
      <c r="BY638" s="101"/>
      <c r="BZ638" s="101"/>
      <c r="CA638" s="101"/>
      <c r="CB638" s="101"/>
      <c r="CC638" s="101"/>
      <c r="CD638" s="51">
        <f t="shared" si="454"/>
        <v>0</v>
      </c>
      <c r="CE638" s="54"/>
      <c r="CF638" s="119">
        <f t="shared" si="449"/>
        <v>0</v>
      </c>
      <c r="CG638" s="94">
        <f t="shared" si="455"/>
        <v>2</v>
      </c>
      <c r="CH638" s="94">
        <f t="shared" si="456"/>
        <v>3</v>
      </c>
      <c r="CI638" s="94">
        <f t="shared" si="457"/>
        <v>0</v>
      </c>
      <c r="CJ638" s="94">
        <f t="shared" si="458"/>
        <v>0</v>
      </c>
      <c r="CK638" s="94">
        <f t="shared" si="459"/>
        <v>0</v>
      </c>
      <c r="CL638" s="94">
        <f t="shared" si="460"/>
        <v>0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5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871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/>
      <c r="AB639" s="101"/>
      <c r="AC639" s="101"/>
      <c r="AD639" s="101"/>
      <c r="AE639" s="101"/>
      <c r="AF639" s="101"/>
      <c r="AG639" s="101"/>
      <c r="AH639" s="101"/>
      <c r="AI639" s="101"/>
      <c r="AJ639" s="101"/>
      <c r="AK639" s="46">
        <f t="shared" si="451"/>
        <v>0</v>
      </c>
      <c r="AL639" s="54"/>
      <c r="AM639" s="119">
        <f t="shared" ref="AM639:AM702" si="471">SUM(AA639:AL639)</f>
        <v>0</v>
      </c>
      <c r="AN639" s="101">
        <v>0</v>
      </c>
      <c r="AO639" s="101">
        <v>0</v>
      </c>
      <c r="AP639" s="101"/>
      <c r="AQ639" s="101"/>
      <c r="AR639" s="101"/>
      <c r="AS639" s="101"/>
      <c r="AT639" s="101"/>
      <c r="AU639" s="101"/>
      <c r="AV639" s="101"/>
      <c r="AW639" s="101"/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/>
      <c r="BF639" s="101"/>
      <c r="BG639" s="101"/>
      <c r="BH639" s="101"/>
      <c r="BI639" s="101"/>
      <c r="BJ639" s="101"/>
      <c r="BK639" s="101"/>
      <c r="BL639" s="101"/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/>
      <c r="BU639" s="101"/>
      <c r="BV639" s="101"/>
      <c r="BW639" s="101"/>
      <c r="BX639" s="101"/>
      <c r="BY639" s="101"/>
      <c r="BZ639" s="101"/>
      <c r="CA639" s="101"/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>
        <v>0</v>
      </c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/>
      <c r="AQ640" s="101"/>
      <c r="AR640" s="101"/>
      <c r="AS640" s="101"/>
      <c r="AT640" s="101"/>
      <c r="AU640" s="101"/>
      <c r="AV640" s="101"/>
      <c r="AW640" s="101"/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/>
      <c r="BF640" s="101"/>
      <c r="BG640" s="101"/>
      <c r="BH640" s="101"/>
      <c r="BI640" s="101"/>
      <c r="BJ640" s="101"/>
      <c r="BK640" s="101"/>
      <c r="BL640" s="101"/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/>
      <c r="BU640" s="101"/>
      <c r="BV640" s="101"/>
      <c r="BW640" s="101"/>
      <c r="BX640" s="101"/>
      <c r="BY640" s="101"/>
      <c r="BZ640" s="101"/>
      <c r="CA640" s="101"/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870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/>
      <c r="AQ641" s="101"/>
      <c r="AR641" s="101"/>
      <c r="AS641" s="101"/>
      <c r="AT641" s="101"/>
      <c r="AU641" s="101"/>
      <c r="AV641" s="101"/>
      <c r="AW641" s="101"/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/>
      <c r="BF641" s="101"/>
      <c r="BG641" s="101"/>
      <c r="BH641" s="101"/>
      <c r="BI641" s="101"/>
      <c r="BJ641" s="101"/>
      <c r="BK641" s="101"/>
      <c r="BL641" s="101"/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/>
      <c r="BU641" s="101"/>
      <c r="BV641" s="101"/>
      <c r="BW641" s="101"/>
      <c r="BX641" s="101"/>
      <c r="BY641" s="101"/>
      <c r="BZ641" s="101"/>
      <c r="CA641" s="101"/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870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/>
      <c r="AQ642" s="101"/>
      <c r="AR642" s="101"/>
      <c r="AS642" s="101"/>
      <c r="AT642" s="101"/>
      <c r="AU642" s="101"/>
      <c r="AV642" s="101"/>
      <c r="AW642" s="101"/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/>
      <c r="BF642" s="101"/>
      <c r="BG642" s="101"/>
      <c r="BH642" s="101"/>
      <c r="BI642" s="101"/>
      <c r="BJ642" s="101"/>
      <c r="BK642" s="101"/>
      <c r="BL642" s="101"/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/>
      <c r="BU642" s="101"/>
      <c r="BV642" s="101"/>
      <c r="BW642" s="101"/>
      <c r="BX642" s="101"/>
      <c r="BY642" s="101"/>
      <c r="BZ642" s="101"/>
      <c r="CA642" s="101"/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>
        <v>0</v>
      </c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/>
      <c r="AQ643" s="101"/>
      <c r="AR643" s="101"/>
      <c r="AS643" s="101"/>
      <c r="AT643" s="101"/>
      <c r="AU643" s="101"/>
      <c r="AV643" s="101"/>
      <c r="AW643" s="101"/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/>
      <c r="BF643" s="101"/>
      <c r="BG643" s="101"/>
      <c r="BH643" s="101"/>
      <c r="BI643" s="101"/>
      <c r="BJ643" s="101"/>
      <c r="BK643" s="101"/>
      <c r="BL643" s="101"/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/>
      <c r="BU643" s="101"/>
      <c r="BV643" s="101"/>
      <c r="BW643" s="101"/>
      <c r="BX643" s="101"/>
      <c r="BY643" s="101"/>
      <c r="BZ643" s="101"/>
      <c r="CA643" s="101"/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>
        <v>0</v>
      </c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/>
      <c r="AB644" s="101"/>
      <c r="AC644" s="101"/>
      <c r="AD644" s="101"/>
      <c r="AE644" s="101"/>
      <c r="AF644" s="101"/>
      <c r="AG644" s="101"/>
      <c r="AH644" s="101"/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/>
      <c r="AQ644" s="101"/>
      <c r="AR644" s="101"/>
      <c r="AS644" s="101"/>
      <c r="AT644" s="101"/>
      <c r="AU644" s="101"/>
      <c r="AV644" s="101"/>
      <c r="AW644" s="101"/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/>
      <c r="BF644" s="101"/>
      <c r="BG644" s="101"/>
      <c r="BH644" s="101"/>
      <c r="BI644" s="101"/>
      <c r="BJ644" s="101"/>
      <c r="BK644" s="101"/>
      <c r="BL644" s="101"/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/>
      <c r="BU644" s="101"/>
      <c r="BV644" s="101"/>
      <c r="BW644" s="101"/>
      <c r="BX644" s="101"/>
      <c r="BY644" s="101"/>
      <c r="BZ644" s="101"/>
      <c r="CA644" s="101"/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>
        <v>0</v>
      </c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/>
      <c r="AQ645" s="101"/>
      <c r="AR645" s="101"/>
      <c r="AS645" s="101"/>
      <c r="AT645" s="101"/>
      <c r="AU645" s="101"/>
      <c r="AV645" s="101"/>
      <c r="AW645" s="101"/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/>
      <c r="BF645" s="101"/>
      <c r="BG645" s="101"/>
      <c r="BH645" s="101"/>
      <c r="BI645" s="101"/>
      <c r="BJ645" s="101"/>
      <c r="BK645" s="101"/>
      <c r="BL645" s="101"/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/>
      <c r="BU645" s="101"/>
      <c r="BV645" s="101"/>
      <c r="BW645" s="101"/>
      <c r="BX645" s="101"/>
      <c r="BY645" s="101"/>
      <c r="BZ645" s="101"/>
      <c r="CA645" s="101"/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>
        <v>0</v>
      </c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/>
      <c r="AQ646" s="101"/>
      <c r="AR646" s="101"/>
      <c r="AS646" s="101"/>
      <c r="AT646" s="101"/>
      <c r="AU646" s="101"/>
      <c r="AV646" s="101"/>
      <c r="AW646" s="101"/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/>
      <c r="BF646" s="101"/>
      <c r="BG646" s="101"/>
      <c r="BH646" s="101"/>
      <c r="BI646" s="101"/>
      <c r="BJ646" s="101"/>
      <c r="BK646" s="101"/>
      <c r="BL646" s="101"/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/>
      <c r="BU646" s="101"/>
      <c r="BV646" s="101"/>
      <c r="BW646" s="101"/>
      <c r="BX646" s="101"/>
      <c r="BY646" s="101"/>
      <c r="BZ646" s="101"/>
      <c r="CA646" s="101"/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>
        <v>0</v>
      </c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/>
      <c r="AB647" s="101"/>
      <c r="AC647" s="101"/>
      <c r="AD647" s="101"/>
      <c r="AE647" s="101"/>
      <c r="AF647" s="101"/>
      <c r="AG647" s="101"/>
      <c r="AH647" s="101"/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/>
      <c r="AQ647" s="101"/>
      <c r="AR647" s="101"/>
      <c r="AS647" s="101"/>
      <c r="AT647" s="101"/>
      <c r="AU647" s="101"/>
      <c r="AV647" s="101"/>
      <c r="AW647" s="101"/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/>
      <c r="BF647" s="101"/>
      <c r="BG647" s="101"/>
      <c r="BH647" s="101"/>
      <c r="BI647" s="101"/>
      <c r="BJ647" s="101"/>
      <c r="BK647" s="101"/>
      <c r="BL647" s="101"/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/>
      <c r="BU647" s="101"/>
      <c r="BV647" s="101"/>
      <c r="BW647" s="101"/>
      <c r="BX647" s="101"/>
      <c r="BY647" s="101"/>
      <c r="BZ647" s="101"/>
      <c r="CA647" s="101"/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>
        <v>0</v>
      </c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/>
      <c r="AB648" s="101"/>
      <c r="AC648" s="101"/>
      <c r="AD648" s="101"/>
      <c r="AE648" s="101"/>
      <c r="AF648" s="101"/>
      <c r="AG648" s="101"/>
      <c r="AH648" s="101"/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/>
      <c r="AQ648" s="101"/>
      <c r="AR648" s="101"/>
      <c r="AS648" s="101"/>
      <c r="AT648" s="101"/>
      <c r="AU648" s="101"/>
      <c r="AV648" s="101"/>
      <c r="AW648" s="101"/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/>
      <c r="BF648" s="101"/>
      <c r="BG648" s="101"/>
      <c r="BH648" s="101"/>
      <c r="BI648" s="101"/>
      <c r="BJ648" s="101"/>
      <c r="BK648" s="101"/>
      <c r="BL648" s="101"/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/>
      <c r="BU648" s="101"/>
      <c r="BV648" s="101"/>
      <c r="BW648" s="101"/>
      <c r="BX648" s="101"/>
      <c r="BY648" s="101"/>
      <c r="BZ648" s="101"/>
      <c r="CA648" s="101"/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>
        <v>0</v>
      </c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/>
      <c r="AQ649" s="101"/>
      <c r="AR649" s="101"/>
      <c r="AS649" s="101"/>
      <c r="AT649" s="101"/>
      <c r="AU649" s="101"/>
      <c r="AV649" s="101"/>
      <c r="AW649" s="101"/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/>
      <c r="BF649" s="101"/>
      <c r="BG649" s="101"/>
      <c r="BH649" s="101"/>
      <c r="BI649" s="101"/>
      <c r="BJ649" s="101"/>
      <c r="BK649" s="101"/>
      <c r="BL649" s="101"/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/>
      <c r="BU649" s="101"/>
      <c r="BV649" s="101"/>
      <c r="BW649" s="101"/>
      <c r="BX649" s="101"/>
      <c r="BY649" s="101"/>
      <c r="BZ649" s="101"/>
      <c r="CA649" s="101"/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>
        <v>0</v>
      </c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/>
      <c r="AB650" s="101"/>
      <c r="AC650" s="101"/>
      <c r="AD650" s="101"/>
      <c r="AE650" s="101"/>
      <c r="AF650" s="101"/>
      <c r="AG650" s="101"/>
      <c r="AH650" s="101"/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/>
      <c r="AQ650" s="101"/>
      <c r="AR650" s="101"/>
      <c r="AS650" s="101"/>
      <c r="AT650" s="101"/>
      <c r="AU650" s="101"/>
      <c r="AV650" s="101"/>
      <c r="AW650" s="101"/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/>
      <c r="BF650" s="101"/>
      <c r="BG650" s="101"/>
      <c r="BH650" s="101"/>
      <c r="BI650" s="101"/>
      <c r="BJ650" s="101"/>
      <c r="BK650" s="101"/>
      <c r="BL650" s="101"/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/>
      <c r="BU650" s="101"/>
      <c r="BV650" s="101"/>
      <c r="BW650" s="101"/>
      <c r="BX650" s="101"/>
      <c r="BY650" s="101"/>
      <c r="BZ650" s="101"/>
      <c r="CA650" s="101"/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>
        <v>0</v>
      </c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/>
      <c r="AQ651" s="101"/>
      <c r="AR651" s="101"/>
      <c r="AS651" s="101"/>
      <c r="AT651" s="101"/>
      <c r="AU651" s="101"/>
      <c r="AV651" s="101"/>
      <c r="AW651" s="101"/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/>
      <c r="BF651" s="101"/>
      <c r="BG651" s="101"/>
      <c r="BH651" s="101"/>
      <c r="BI651" s="101"/>
      <c r="BJ651" s="101"/>
      <c r="BK651" s="101"/>
      <c r="BL651" s="101"/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/>
      <c r="BU651" s="101"/>
      <c r="BV651" s="101"/>
      <c r="BW651" s="101"/>
      <c r="BX651" s="101"/>
      <c r="BY651" s="101"/>
      <c r="BZ651" s="101"/>
      <c r="CA651" s="101"/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>
        <v>0</v>
      </c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/>
      <c r="AQ652" s="101"/>
      <c r="AR652" s="101"/>
      <c r="AS652" s="101"/>
      <c r="AT652" s="101"/>
      <c r="AU652" s="101"/>
      <c r="AV652" s="101"/>
      <c r="AW652" s="101"/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/>
      <c r="BF652" s="101"/>
      <c r="BG652" s="101"/>
      <c r="BH652" s="101"/>
      <c r="BI652" s="101"/>
      <c r="BJ652" s="101"/>
      <c r="BK652" s="101"/>
      <c r="BL652" s="101"/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/>
      <c r="BU652" s="101"/>
      <c r="BV652" s="101"/>
      <c r="BW652" s="101"/>
      <c r="BX652" s="101"/>
      <c r="BY652" s="101"/>
      <c r="BZ652" s="101"/>
      <c r="CA652" s="101"/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>
        <v>0</v>
      </c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/>
      <c r="AB653" s="101"/>
      <c r="AC653" s="101"/>
      <c r="AD653" s="101"/>
      <c r="AE653" s="101"/>
      <c r="AF653" s="101"/>
      <c r="AG653" s="101"/>
      <c r="AH653" s="101"/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/>
      <c r="AQ653" s="101"/>
      <c r="AR653" s="101"/>
      <c r="AS653" s="101"/>
      <c r="AT653" s="101"/>
      <c r="AU653" s="101"/>
      <c r="AV653" s="101"/>
      <c r="AW653" s="101"/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/>
      <c r="BF653" s="101"/>
      <c r="BG653" s="101"/>
      <c r="BH653" s="101"/>
      <c r="BI653" s="101"/>
      <c r="BJ653" s="101"/>
      <c r="BK653" s="101"/>
      <c r="BL653" s="101"/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/>
      <c r="BU653" s="101"/>
      <c r="BV653" s="101"/>
      <c r="BW653" s="101"/>
      <c r="BX653" s="101"/>
      <c r="BY653" s="101"/>
      <c r="BZ653" s="101"/>
      <c r="CA653" s="101"/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>
        <v>0</v>
      </c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/>
      <c r="AB654" s="101"/>
      <c r="AC654" s="101"/>
      <c r="AD654" s="101"/>
      <c r="AE654" s="101"/>
      <c r="AF654" s="101"/>
      <c r="AG654" s="101"/>
      <c r="AH654" s="101"/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/>
      <c r="AQ654" s="101"/>
      <c r="AR654" s="101"/>
      <c r="AS654" s="101"/>
      <c r="AT654" s="101"/>
      <c r="AU654" s="101"/>
      <c r="AV654" s="101"/>
      <c r="AW654" s="101"/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/>
      <c r="BF654" s="101"/>
      <c r="BG654" s="101"/>
      <c r="BH654" s="101"/>
      <c r="BI654" s="101"/>
      <c r="BJ654" s="101"/>
      <c r="BK654" s="101"/>
      <c r="BL654" s="101"/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/>
      <c r="BU654" s="101"/>
      <c r="BV654" s="101"/>
      <c r="BW654" s="101"/>
      <c r="BX654" s="101"/>
      <c r="BY654" s="101"/>
      <c r="BZ654" s="101"/>
      <c r="CA654" s="101"/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>
        <v>0</v>
      </c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/>
      <c r="AQ655" s="101"/>
      <c r="AR655" s="101"/>
      <c r="AS655" s="101"/>
      <c r="AT655" s="101"/>
      <c r="AU655" s="101"/>
      <c r="AV655" s="101"/>
      <c r="AW655" s="101"/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/>
      <c r="BF655" s="101"/>
      <c r="BG655" s="101"/>
      <c r="BH655" s="101"/>
      <c r="BI655" s="101"/>
      <c r="BJ655" s="101"/>
      <c r="BK655" s="101"/>
      <c r="BL655" s="101"/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/>
      <c r="BU655" s="101"/>
      <c r="BV655" s="101"/>
      <c r="BW655" s="101"/>
      <c r="BX655" s="101"/>
      <c r="BY655" s="101"/>
      <c r="BZ655" s="101"/>
      <c r="CA655" s="101"/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>
        <v>0</v>
      </c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/>
      <c r="AQ656" s="101"/>
      <c r="AR656" s="101"/>
      <c r="AS656" s="101"/>
      <c r="AT656" s="101"/>
      <c r="AU656" s="101"/>
      <c r="AV656" s="101"/>
      <c r="AW656" s="101"/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/>
      <c r="BF656" s="101"/>
      <c r="BG656" s="101"/>
      <c r="BH656" s="101"/>
      <c r="BI656" s="101"/>
      <c r="BJ656" s="101"/>
      <c r="BK656" s="101"/>
      <c r="BL656" s="101"/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/>
      <c r="BU656" s="101"/>
      <c r="BV656" s="101"/>
      <c r="BW656" s="101"/>
      <c r="BX656" s="101"/>
      <c r="BY656" s="101"/>
      <c r="BZ656" s="101"/>
      <c r="CA656" s="101"/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>
        <v>0</v>
      </c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/>
      <c r="AB657" s="101"/>
      <c r="AC657" s="101"/>
      <c r="AD657" s="101"/>
      <c r="AE657" s="101"/>
      <c r="AF657" s="101"/>
      <c r="AG657" s="101"/>
      <c r="AH657" s="101"/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/>
      <c r="AQ657" s="101"/>
      <c r="AR657" s="101"/>
      <c r="AS657" s="101"/>
      <c r="AT657" s="101"/>
      <c r="AU657" s="101"/>
      <c r="AV657" s="101"/>
      <c r="AW657" s="101"/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/>
      <c r="BF657" s="101"/>
      <c r="BG657" s="101"/>
      <c r="BH657" s="101"/>
      <c r="BI657" s="101"/>
      <c r="BJ657" s="101"/>
      <c r="BK657" s="101"/>
      <c r="BL657" s="101"/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/>
      <c r="BU657" s="101"/>
      <c r="BV657" s="101"/>
      <c r="BW657" s="101"/>
      <c r="BX657" s="101"/>
      <c r="BY657" s="101"/>
      <c r="BZ657" s="101"/>
      <c r="CA657" s="101"/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>
        <v>0</v>
      </c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/>
      <c r="AQ658" s="101"/>
      <c r="AR658" s="101"/>
      <c r="AS658" s="101"/>
      <c r="AT658" s="101"/>
      <c r="AU658" s="101"/>
      <c r="AV658" s="101"/>
      <c r="AW658" s="101"/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/>
      <c r="BF658" s="101"/>
      <c r="BG658" s="101"/>
      <c r="BH658" s="101"/>
      <c r="BI658" s="101"/>
      <c r="BJ658" s="101"/>
      <c r="BK658" s="101"/>
      <c r="BL658" s="101"/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/>
      <c r="BU658" s="101"/>
      <c r="BV658" s="101"/>
      <c r="BW658" s="101"/>
      <c r="BX658" s="101"/>
      <c r="BY658" s="101"/>
      <c r="BZ658" s="101"/>
      <c r="CA658" s="101"/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871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46">
        <f t="shared" si="475"/>
        <v>1</v>
      </c>
      <c r="W659" s="46"/>
      <c r="X659" s="119">
        <f t="shared" si="470"/>
        <v>1</v>
      </c>
      <c r="Y659" s="101">
        <v>0</v>
      </c>
      <c r="Z659" s="101">
        <v>0</v>
      </c>
      <c r="AA659" s="101"/>
      <c r="AB659" s="101"/>
      <c r="AC659" s="101"/>
      <c r="AD659" s="101"/>
      <c r="AE659" s="101"/>
      <c r="AF659" s="101"/>
      <c r="AG659" s="101"/>
      <c r="AH659" s="101"/>
      <c r="AI659" s="101"/>
      <c r="AJ659" s="101"/>
      <c r="AK659" s="46">
        <f t="shared" si="476"/>
        <v>0</v>
      </c>
      <c r="AL659" s="54"/>
      <c r="AM659" s="119">
        <f t="shared" si="471"/>
        <v>0</v>
      </c>
      <c r="AN659" s="101">
        <v>0</v>
      </c>
      <c r="AO659" s="101">
        <v>1</v>
      </c>
      <c r="AP659" s="101"/>
      <c r="AQ659" s="101"/>
      <c r="AR659" s="101"/>
      <c r="AS659" s="101"/>
      <c r="AT659" s="101"/>
      <c r="AU659" s="101"/>
      <c r="AV659" s="101"/>
      <c r="AW659" s="101"/>
      <c r="AX659" s="101"/>
      <c r="AY659" s="101"/>
      <c r="AZ659" s="46">
        <f t="shared" si="477"/>
        <v>1</v>
      </c>
      <c r="BA659" s="54"/>
      <c r="BB659" s="119">
        <f t="shared" si="472"/>
        <v>1</v>
      </c>
      <c r="BC659" s="101">
        <v>0</v>
      </c>
      <c r="BD659" s="101">
        <v>0</v>
      </c>
      <c r="BE659" s="101"/>
      <c r="BF659" s="101"/>
      <c r="BG659" s="101"/>
      <c r="BH659" s="101"/>
      <c r="BI659" s="101"/>
      <c r="BJ659" s="101"/>
      <c r="BK659" s="101"/>
      <c r="BL659" s="101"/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/>
      <c r="BU659" s="101"/>
      <c r="BV659" s="101"/>
      <c r="BW659" s="101"/>
      <c r="BX659" s="101"/>
      <c r="BY659" s="101"/>
      <c r="BZ659" s="101"/>
      <c r="CA659" s="101"/>
      <c r="CB659" s="101"/>
      <c r="CC659" s="101"/>
      <c r="CD659" s="51">
        <f t="shared" si="479"/>
        <v>2</v>
      </c>
      <c r="CE659" s="54"/>
      <c r="CF659" s="119">
        <f t="shared" si="474"/>
        <v>2</v>
      </c>
      <c r="CG659" s="94">
        <f t="shared" si="480"/>
        <v>1</v>
      </c>
      <c r="CH659" s="94">
        <f t="shared" si="481"/>
        <v>3</v>
      </c>
      <c r="CI659" s="94">
        <f t="shared" si="482"/>
        <v>0</v>
      </c>
      <c r="CJ659" s="94">
        <f t="shared" si="483"/>
        <v>0</v>
      </c>
      <c r="CK659" s="94">
        <f t="shared" si="484"/>
        <v>0</v>
      </c>
      <c r="CL659" s="94">
        <f t="shared" si="485"/>
        <v>0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4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>
        <v>0</v>
      </c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/>
      <c r="AB660" s="101"/>
      <c r="AC660" s="101"/>
      <c r="AD660" s="101"/>
      <c r="AE660" s="101"/>
      <c r="AF660" s="101"/>
      <c r="AG660" s="101"/>
      <c r="AH660" s="101"/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/>
      <c r="AQ660" s="101"/>
      <c r="AR660" s="101"/>
      <c r="AS660" s="101"/>
      <c r="AT660" s="101"/>
      <c r="AU660" s="101"/>
      <c r="AV660" s="101"/>
      <c r="AW660" s="101"/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/>
      <c r="BF660" s="101"/>
      <c r="BG660" s="101"/>
      <c r="BH660" s="101"/>
      <c r="BI660" s="101"/>
      <c r="BJ660" s="101"/>
      <c r="BK660" s="101"/>
      <c r="BL660" s="101"/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/>
      <c r="BU660" s="101"/>
      <c r="BV660" s="101"/>
      <c r="BW660" s="101"/>
      <c r="BX660" s="101"/>
      <c r="BY660" s="101"/>
      <c r="BZ660" s="101"/>
      <c r="CA660" s="101"/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>
        <v>0</v>
      </c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/>
      <c r="AQ661" s="101"/>
      <c r="AR661" s="101"/>
      <c r="AS661" s="101"/>
      <c r="AT661" s="101"/>
      <c r="AU661" s="101"/>
      <c r="AV661" s="101"/>
      <c r="AW661" s="101"/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/>
      <c r="BF661" s="101"/>
      <c r="BG661" s="101"/>
      <c r="BH661" s="101"/>
      <c r="BI661" s="101"/>
      <c r="BJ661" s="101"/>
      <c r="BK661" s="101"/>
      <c r="BL661" s="101"/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/>
      <c r="BU661" s="101"/>
      <c r="BV661" s="101"/>
      <c r="BW661" s="101"/>
      <c r="BX661" s="101"/>
      <c r="BY661" s="101"/>
      <c r="BZ661" s="101"/>
      <c r="CA661" s="101"/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>
        <v>0</v>
      </c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/>
      <c r="AB662" s="101"/>
      <c r="AC662" s="101"/>
      <c r="AD662" s="101"/>
      <c r="AE662" s="101"/>
      <c r="AF662" s="101"/>
      <c r="AG662" s="101"/>
      <c r="AH662" s="101"/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/>
      <c r="AQ662" s="101"/>
      <c r="AR662" s="101"/>
      <c r="AS662" s="101"/>
      <c r="AT662" s="101"/>
      <c r="AU662" s="101"/>
      <c r="AV662" s="101"/>
      <c r="AW662" s="101"/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/>
      <c r="BF662" s="101"/>
      <c r="BG662" s="101"/>
      <c r="BH662" s="101"/>
      <c r="BI662" s="101"/>
      <c r="BJ662" s="101"/>
      <c r="BK662" s="101"/>
      <c r="BL662" s="101"/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/>
      <c r="BU662" s="101"/>
      <c r="BV662" s="101"/>
      <c r="BW662" s="101"/>
      <c r="BX662" s="101"/>
      <c r="BY662" s="101"/>
      <c r="BZ662" s="101"/>
      <c r="CA662" s="101"/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>
        <v>0</v>
      </c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/>
      <c r="AB663" s="101"/>
      <c r="AC663" s="101"/>
      <c r="AD663" s="101"/>
      <c r="AE663" s="101"/>
      <c r="AF663" s="101"/>
      <c r="AG663" s="101"/>
      <c r="AH663" s="101"/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/>
      <c r="AQ663" s="101"/>
      <c r="AR663" s="101"/>
      <c r="AS663" s="101"/>
      <c r="AT663" s="101"/>
      <c r="AU663" s="101"/>
      <c r="AV663" s="101"/>
      <c r="AW663" s="101"/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/>
      <c r="BF663" s="101"/>
      <c r="BG663" s="101"/>
      <c r="BH663" s="101"/>
      <c r="BI663" s="101"/>
      <c r="BJ663" s="101"/>
      <c r="BK663" s="101"/>
      <c r="BL663" s="101"/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/>
      <c r="BU663" s="101"/>
      <c r="BV663" s="101"/>
      <c r="BW663" s="101"/>
      <c r="BX663" s="101"/>
      <c r="BY663" s="101"/>
      <c r="BZ663" s="101"/>
      <c r="CA663" s="101"/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>
        <v>0</v>
      </c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/>
      <c r="AQ664" s="101"/>
      <c r="AR664" s="101"/>
      <c r="AS664" s="101"/>
      <c r="AT664" s="101"/>
      <c r="AU664" s="101"/>
      <c r="AV664" s="101"/>
      <c r="AW664" s="101"/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/>
      <c r="BF664" s="101"/>
      <c r="BG664" s="101"/>
      <c r="BH664" s="101"/>
      <c r="BI664" s="101"/>
      <c r="BJ664" s="101"/>
      <c r="BK664" s="101"/>
      <c r="BL664" s="101"/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/>
      <c r="BU664" s="101"/>
      <c r="BV664" s="101"/>
      <c r="BW664" s="101"/>
      <c r="BX664" s="101"/>
      <c r="BY664" s="101"/>
      <c r="BZ664" s="101"/>
      <c r="CA664" s="101"/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>
        <v>0</v>
      </c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/>
      <c r="AB665" s="101"/>
      <c r="AC665" s="101"/>
      <c r="AD665" s="101"/>
      <c r="AE665" s="101"/>
      <c r="AF665" s="101"/>
      <c r="AG665" s="101"/>
      <c r="AH665" s="101"/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/>
      <c r="AQ665" s="101"/>
      <c r="AR665" s="101"/>
      <c r="AS665" s="101"/>
      <c r="AT665" s="101"/>
      <c r="AU665" s="101"/>
      <c r="AV665" s="101"/>
      <c r="AW665" s="101"/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/>
      <c r="BF665" s="101"/>
      <c r="BG665" s="101"/>
      <c r="BH665" s="101"/>
      <c r="BI665" s="101"/>
      <c r="BJ665" s="101"/>
      <c r="BK665" s="101"/>
      <c r="BL665" s="101"/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/>
      <c r="BU665" s="101"/>
      <c r="BV665" s="101"/>
      <c r="BW665" s="101"/>
      <c r="BX665" s="101"/>
      <c r="BY665" s="101"/>
      <c r="BZ665" s="101"/>
      <c r="CA665" s="101"/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>
        <v>0</v>
      </c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/>
      <c r="AB666" s="101"/>
      <c r="AC666" s="101"/>
      <c r="AD666" s="101"/>
      <c r="AE666" s="101"/>
      <c r="AF666" s="101"/>
      <c r="AG666" s="101"/>
      <c r="AH666" s="101"/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/>
      <c r="AQ666" s="101"/>
      <c r="AR666" s="101"/>
      <c r="AS666" s="101"/>
      <c r="AT666" s="101"/>
      <c r="AU666" s="101"/>
      <c r="AV666" s="101"/>
      <c r="AW666" s="101"/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/>
      <c r="BF666" s="101"/>
      <c r="BG666" s="101"/>
      <c r="BH666" s="101"/>
      <c r="BI666" s="101"/>
      <c r="BJ666" s="101"/>
      <c r="BK666" s="101"/>
      <c r="BL666" s="101"/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/>
      <c r="BU666" s="101"/>
      <c r="BV666" s="101"/>
      <c r="BW666" s="101"/>
      <c r="BX666" s="101"/>
      <c r="BY666" s="101"/>
      <c r="BZ666" s="101"/>
      <c r="CA666" s="101"/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>
        <v>0</v>
      </c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/>
      <c r="AB667" s="101"/>
      <c r="AC667" s="101"/>
      <c r="AD667" s="101"/>
      <c r="AE667" s="101"/>
      <c r="AF667" s="101"/>
      <c r="AG667" s="101"/>
      <c r="AH667" s="101"/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/>
      <c r="AQ667" s="101"/>
      <c r="AR667" s="101"/>
      <c r="AS667" s="101"/>
      <c r="AT667" s="101"/>
      <c r="AU667" s="101"/>
      <c r="AV667" s="101"/>
      <c r="AW667" s="101"/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/>
      <c r="BF667" s="101"/>
      <c r="BG667" s="101"/>
      <c r="BH667" s="101"/>
      <c r="BI667" s="101"/>
      <c r="BJ667" s="101"/>
      <c r="BK667" s="101"/>
      <c r="BL667" s="101"/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/>
      <c r="BU667" s="101"/>
      <c r="BV667" s="101"/>
      <c r="BW667" s="101"/>
      <c r="BX667" s="101"/>
      <c r="BY667" s="101"/>
      <c r="BZ667" s="101"/>
      <c r="CA667" s="101"/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870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4</v>
      </c>
      <c r="K668" s="101">
        <v>0</v>
      </c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46">
        <f t="shared" si="475"/>
        <v>4</v>
      </c>
      <c r="W668" s="46"/>
      <c r="X668" s="119">
        <f t="shared" si="470"/>
        <v>4</v>
      </c>
      <c r="Y668" s="101">
        <v>0</v>
      </c>
      <c r="Z668" s="101">
        <v>0</v>
      </c>
      <c r="AA668" s="101"/>
      <c r="AB668" s="101"/>
      <c r="AC668" s="101"/>
      <c r="AD668" s="101"/>
      <c r="AE668" s="101"/>
      <c r="AF668" s="101"/>
      <c r="AG668" s="101"/>
      <c r="AH668" s="101"/>
      <c r="AI668" s="101"/>
      <c r="AJ668" s="101"/>
      <c r="AK668" s="46">
        <f t="shared" si="476"/>
        <v>0</v>
      </c>
      <c r="AL668" s="54"/>
      <c r="AM668" s="119">
        <f t="shared" si="471"/>
        <v>0</v>
      </c>
      <c r="AN668" s="101">
        <v>0</v>
      </c>
      <c r="AO668" s="101">
        <v>0</v>
      </c>
      <c r="AP668" s="101"/>
      <c r="AQ668" s="101"/>
      <c r="AR668" s="101"/>
      <c r="AS668" s="101"/>
      <c r="AT668" s="101"/>
      <c r="AU668" s="101"/>
      <c r="AV668" s="101"/>
      <c r="AW668" s="101"/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/>
      <c r="BF668" s="101"/>
      <c r="BG668" s="101"/>
      <c r="BH668" s="101"/>
      <c r="BI668" s="101"/>
      <c r="BJ668" s="101"/>
      <c r="BK668" s="101"/>
      <c r="BL668" s="101"/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/>
      <c r="BU668" s="101"/>
      <c r="BV668" s="101"/>
      <c r="BW668" s="101"/>
      <c r="BX668" s="101"/>
      <c r="BY668" s="101"/>
      <c r="BZ668" s="101"/>
      <c r="CA668" s="101"/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4</v>
      </c>
      <c r="CH668" s="94">
        <f t="shared" si="481"/>
        <v>0</v>
      </c>
      <c r="CI668" s="94">
        <f t="shared" si="482"/>
        <v>0</v>
      </c>
      <c r="CJ668" s="94">
        <f t="shared" si="483"/>
        <v>0</v>
      </c>
      <c r="CK668" s="94">
        <f t="shared" si="484"/>
        <v>0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>
        <v>0</v>
      </c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/>
      <c r="AB669" s="101"/>
      <c r="AC669" s="101"/>
      <c r="AD669" s="101"/>
      <c r="AE669" s="101"/>
      <c r="AF669" s="101"/>
      <c r="AG669" s="101"/>
      <c r="AH669" s="101"/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/>
      <c r="AQ669" s="101"/>
      <c r="AR669" s="101"/>
      <c r="AS669" s="101"/>
      <c r="AT669" s="101"/>
      <c r="AU669" s="101"/>
      <c r="AV669" s="101"/>
      <c r="AW669" s="101"/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/>
      <c r="BF669" s="101"/>
      <c r="BG669" s="101"/>
      <c r="BH669" s="101"/>
      <c r="BI669" s="101"/>
      <c r="BJ669" s="101"/>
      <c r="BK669" s="101"/>
      <c r="BL669" s="101"/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/>
      <c r="BU669" s="101"/>
      <c r="BV669" s="101"/>
      <c r="BW669" s="101"/>
      <c r="BX669" s="101"/>
      <c r="BY669" s="101"/>
      <c r="BZ669" s="101"/>
      <c r="CA669" s="101"/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870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46">
        <f t="shared" si="475"/>
        <v>0</v>
      </c>
      <c r="W670" s="46"/>
      <c r="X670" s="119">
        <f t="shared" si="470"/>
        <v>0</v>
      </c>
      <c r="Y670" s="101">
        <v>0</v>
      </c>
      <c r="Z670" s="101">
        <v>1</v>
      </c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46">
        <f t="shared" si="476"/>
        <v>1</v>
      </c>
      <c r="AL670" s="54"/>
      <c r="AM670" s="119">
        <f t="shared" si="471"/>
        <v>1</v>
      </c>
      <c r="AN670" s="101">
        <v>0</v>
      </c>
      <c r="AO670" s="101">
        <v>0</v>
      </c>
      <c r="AP670" s="101"/>
      <c r="AQ670" s="101"/>
      <c r="AR670" s="101"/>
      <c r="AS670" s="101"/>
      <c r="AT670" s="101"/>
      <c r="AU670" s="101"/>
      <c r="AV670" s="101"/>
      <c r="AW670" s="101"/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/>
      <c r="BF670" s="101"/>
      <c r="BG670" s="101"/>
      <c r="BH670" s="101"/>
      <c r="BI670" s="101"/>
      <c r="BJ670" s="101"/>
      <c r="BK670" s="101"/>
      <c r="BL670" s="101"/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/>
      <c r="BU670" s="101"/>
      <c r="BV670" s="101"/>
      <c r="BW670" s="101"/>
      <c r="BX670" s="101"/>
      <c r="BY670" s="101"/>
      <c r="BZ670" s="101"/>
      <c r="CA670" s="101"/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0</v>
      </c>
      <c r="CJ670" s="94">
        <f t="shared" si="483"/>
        <v>0</v>
      </c>
      <c r="CK670" s="94">
        <f t="shared" si="484"/>
        <v>0</v>
      </c>
      <c r="CL670" s="94">
        <f t="shared" si="485"/>
        <v>0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1391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46">
        <f t="shared" si="475"/>
        <v>3</v>
      </c>
      <c r="W671" s="46"/>
      <c r="X671" s="119">
        <f t="shared" si="470"/>
        <v>3</v>
      </c>
      <c r="Y671" s="101">
        <v>0</v>
      </c>
      <c r="Z671" s="101">
        <v>0</v>
      </c>
      <c r="AA671" s="101"/>
      <c r="AB671" s="101"/>
      <c r="AC671" s="101"/>
      <c r="AD671" s="101"/>
      <c r="AE671" s="101"/>
      <c r="AF671" s="101"/>
      <c r="AG671" s="101"/>
      <c r="AH671" s="101"/>
      <c r="AI671" s="101"/>
      <c r="AJ671" s="101"/>
      <c r="AK671" s="46">
        <f t="shared" si="476"/>
        <v>0</v>
      </c>
      <c r="AL671" s="54"/>
      <c r="AM671" s="119">
        <f t="shared" si="471"/>
        <v>0</v>
      </c>
      <c r="AN671" s="101">
        <v>0</v>
      </c>
      <c r="AO671" s="101">
        <v>0</v>
      </c>
      <c r="AP671" s="101"/>
      <c r="AQ671" s="101"/>
      <c r="AR671" s="101"/>
      <c r="AS671" s="101"/>
      <c r="AT671" s="101"/>
      <c r="AU671" s="101"/>
      <c r="AV671" s="101"/>
      <c r="AW671" s="101"/>
      <c r="AX671" s="101"/>
      <c r="AY671" s="101"/>
      <c r="AZ671" s="46">
        <f t="shared" si="477"/>
        <v>0</v>
      </c>
      <c r="BA671" s="54"/>
      <c r="BB671" s="119">
        <f t="shared" si="472"/>
        <v>0</v>
      </c>
      <c r="BC671" s="101">
        <v>0</v>
      </c>
      <c r="BD671" s="101">
        <v>0</v>
      </c>
      <c r="BE671" s="101"/>
      <c r="BF671" s="101"/>
      <c r="BG671" s="101"/>
      <c r="BH671" s="101"/>
      <c r="BI671" s="101"/>
      <c r="BJ671" s="101"/>
      <c r="BK671" s="101"/>
      <c r="BL671" s="101"/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/>
      <c r="BU671" s="101"/>
      <c r="BV671" s="101"/>
      <c r="BW671" s="101"/>
      <c r="BX671" s="101"/>
      <c r="BY671" s="101"/>
      <c r="BZ671" s="101"/>
      <c r="CA671" s="101"/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0</v>
      </c>
      <c r="CJ671" s="94">
        <f t="shared" si="483"/>
        <v>0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3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1391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0</v>
      </c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46">
        <f t="shared" si="475"/>
        <v>4</v>
      </c>
      <c r="W672" s="46"/>
      <c r="X672" s="119">
        <f t="shared" si="470"/>
        <v>4</v>
      </c>
      <c r="Y672" s="101">
        <v>1</v>
      </c>
      <c r="Z672" s="101">
        <v>0</v>
      </c>
      <c r="AA672" s="101"/>
      <c r="AB672" s="101"/>
      <c r="AC672" s="101"/>
      <c r="AD672" s="101"/>
      <c r="AE672" s="101"/>
      <c r="AF672" s="101"/>
      <c r="AG672" s="101"/>
      <c r="AH672" s="101"/>
      <c r="AI672" s="101"/>
      <c r="AJ672" s="101"/>
      <c r="AK672" s="46">
        <f t="shared" si="476"/>
        <v>1</v>
      </c>
      <c r="AL672" s="54"/>
      <c r="AM672" s="119">
        <f t="shared" si="471"/>
        <v>1</v>
      </c>
      <c r="AN672" s="101">
        <v>0</v>
      </c>
      <c r="AO672" s="101">
        <v>0</v>
      </c>
      <c r="AP672" s="101"/>
      <c r="AQ672" s="101"/>
      <c r="AR672" s="101"/>
      <c r="AS672" s="101"/>
      <c r="AT672" s="101"/>
      <c r="AU672" s="101"/>
      <c r="AV672" s="101"/>
      <c r="AW672" s="101"/>
      <c r="AX672" s="101"/>
      <c r="AY672" s="101"/>
      <c r="AZ672" s="46">
        <f t="shared" si="477"/>
        <v>0</v>
      </c>
      <c r="BA672" s="54"/>
      <c r="BB672" s="119">
        <f t="shared" si="472"/>
        <v>0</v>
      </c>
      <c r="BC672" s="101">
        <v>0</v>
      </c>
      <c r="BD672" s="101">
        <v>0</v>
      </c>
      <c r="BE672" s="101"/>
      <c r="BF672" s="101"/>
      <c r="BG672" s="101"/>
      <c r="BH672" s="101"/>
      <c r="BI672" s="101"/>
      <c r="BJ672" s="101"/>
      <c r="BK672" s="101"/>
      <c r="BL672" s="101"/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/>
      <c r="BU672" s="101"/>
      <c r="BV672" s="101"/>
      <c r="BW672" s="101"/>
      <c r="BX672" s="101"/>
      <c r="BY672" s="101"/>
      <c r="BZ672" s="101"/>
      <c r="CA672" s="101"/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0</v>
      </c>
      <c r="CI672" s="94">
        <f t="shared" si="482"/>
        <v>0</v>
      </c>
      <c r="CJ672" s="94">
        <f t="shared" si="483"/>
        <v>0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5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1391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0</v>
      </c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46">
        <f t="shared" si="475"/>
        <v>2</v>
      </c>
      <c r="W673" s="46"/>
      <c r="X673" s="119">
        <f t="shared" si="470"/>
        <v>2</v>
      </c>
      <c r="Y673" s="101">
        <v>22</v>
      </c>
      <c r="Z673" s="101">
        <v>0</v>
      </c>
      <c r="AA673" s="101"/>
      <c r="AB673" s="101"/>
      <c r="AC673" s="101"/>
      <c r="AD673" s="101"/>
      <c r="AE673" s="101"/>
      <c r="AF673" s="101"/>
      <c r="AG673" s="101"/>
      <c r="AH673" s="101"/>
      <c r="AI673" s="101"/>
      <c r="AJ673" s="101"/>
      <c r="AK673" s="46">
        <f t="shared" si="476"/>
        <v>22</v>
      </c>
      <c r="AL673" s="54"/>
      <c r="AM673" s="119">
        <f t="shared" si="471"/>
        <v>22</v>
      </c>
      <c r="AN673" s="101">
        <v>0</v>
      </c>
      <c r="AO673" s="101">
        <v>0</v>
      </c>
      <c r="AP673" s="101"/>
      <c r="AQ673" s="101"/>
      <c r="AR673" s="101"/>
      <c r="AS673" s="101"/>
      <c r="AT673" s="101"/>
      <c r="AU673" s="101"/>
      <c r="AV673" s="101"/>
      <c r="AW673" s="101"/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/>
      <c r="BF673" s="101"/>
      <c r="BG673" s="101"/>
      <c r="BH673" s="101"/>
      <c r="BI673" s="101"/>
      <c r="BJ673" s="101"/>
      <c r="BK673" s="101"/>
      <c r="BL673" s="101"/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/>
      <c r="BU673" s="101"/>
      <c r="BV673" s="101"/>
      <c r="BW673" s="101"/>
      <c r="BX673" s="101"/>
      <c r="BY673" s="101"/>
      <c r="BZ673" s="101"/>
      <c r="CA673" s="101"/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0</v>
      </c>
      <c r="CI673" s="94">
        <f t="shared" si="482"/>
        <v>0</v>
      </c>
      <c r="CJ673" s="94">
        <f t="shared" si="483"/>
        <v>0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24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>
        <v>0</v>
      </c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/>
      <c r="AB674" s="101"/>
      <c r="AC674" s="101"/>
      <c r="AD674" s="101"/>
      <c r="AE674" s="101"/>
      <c r="AF674" s="101"/>
      <c r="AG674" s="101"/>
      <c r="AH674" s="101"/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/>
      <c r="AQ674" s="101"/>
      <c r="AR674" s="101"/>
      <c r="AS674" s="101"/>
      <c r="AT674" s="101"/>
      <c r="AU674" s="101"/>
      <c r="AV674" s="101"/>
      <c r="AW674" s="101"/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/>
      <c r="BF674" s="101"/>
      <c r="BG674" s="101"/>
      <c r="BH674" s="101"/>
      <c r="BI674" s="101"/>
      <c r="BJ674" s="101"/>
      <c r="BK674" s="101"/>
      <c r="BL674" s="101"/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/>
      <c r="BU674" s="101"/>
      <c r="BV674" s="101"/>
      <c r="BW674" s="101"/>
      <c r="BX674" s="101"/>
      <c r="BY674" s="101"/>
      <c r="BZ674" s="101"/>
      <c r="CA674" s="101"/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>
        <v>0</v>
      </c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/>
      <c r="AB675" s="101"/>
      <c r="AC675" s="101"/>
      <c r="AD675" s="101"/>
      <c r="AE675" s="101"/>
      <c r="AF675" s="101"/>
      <c r="AG675" s="101"/>
      <c r="AH675" s="101"/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/>
      <c r="AQ675" s="101"/>
      <c r="AR675" s="101"/>
      <c r="AS675" s="101"/>
      <c r="AT675" s="101"/>
      <c r="AU675" s="101"/>
      <c r="AV675" s="101"/>
      <c r="AW675" s="101"/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/>
      <c r="BF675" s="101"/>
      <c r="BG675" s="101"/>
      <c r="BH675" s="101"/>
      <c r="BI675" s="101"/>
      <c r="BJ675" s="101"/>
      <c r="BK675" s="101"/>
      <c r="BL675" s="101"/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/>
      <c r="BU675" s="101"/>
      <c r="BV675" s="101"/>
      <c r="BW675" s="101"/>
      <c r="BX675" s="101"/>
      <c r="BY675" s="101"/>
      <c r="BZ675" s="101"/>
      <c r="CA675" s="101"/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>
        <v>0</v>
      </c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/>
      <c r="AQ676" s="101"/>
      <c r="AR676" s="101"/>
      <c r="AS676" s="101"/>
      <c r="AT676" s="101"/>
      <c r="AU676" s="101"/>
      <c r="AV676" s="101"/>
      <c r="AW676" s="101"/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/>
      <c r="BF676" s="101"/>
      <c r="BG676" s="101"/>
      <c r="BH676" s="101"/>
      <c r="BI676" s="101"/>
      <c r="BJ676" s="101"/>
      <c r="BK676" s="101"/>
      <c r="BL676" s="101"/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/>
      <c r="BU676" s="101"/>
      <c r="BV676" s="101"/>
      <c r="BW676" s="101"/>
      <c r="BX676" s="101"/>
      <c r="BY676" s="101"/>
      <c r="BZ676" s="101"/>
      <c r="CA676" s="101"/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>
        <v>0</v>
      </c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/>
      <c r="AB677" s="101"/>
      <c r="AC677" s="101"/>
      <c r="AD677" s="101"/>
      <c r="AE677" s="101"/>
      <c r="AF677" s="101"/>
      <c r="AG677" s="101"/>
      <c r="AH677" s="101"/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/>
      <c r="AQ677" s="101"/>
      <c r="AR677" s="101"/>
      <c r="AS677" s="101"/>
      <c r="AT677" s="101"/>
      <c r="AU677" s="101"/>
      <c r="AV677" s="101"/>
      <c r="AW677" s="101"/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/>
      <c r="BF677" s="101"/>
      <c r="BG677" s="101"/>
      <c r="BH677" s="101"/>
      <c r="BI677" s="101"/>
      <c r="BJ677" s="101"/>
      <c r="BK677" s="101"/>
      <c r="BL677" s="101"/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/>
      <c r="BU677" s="101"/>
      <c r="BV677" s="101"/>
      <c r="BW677" s="101"/>
      <c r="BX677" s="101"/>
      <c r="BY677" s="101"/>
      <c r="BZ677" s="101"/>
      <c r="CA677" s="101"/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>
        <v>0</v>
      </c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/>
      <c r="AB678" s="101"/>
      <c r="AC678" s="101"/>
      <c r="AD678" s="101"/>
      <c r="AE678" s="101"/>
      <c r="AF678" s="101"/>
      <c r="AG678" s="101"/>
      <c r="AH678" s="101"/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/>
      <c r="AQ678" s="101"/>
      <c r="AR678" s="101"/>
      <c r="AS678" s="101"/>
      <c r="AT678" s="101"/>
      <c r="AU678" s="101"/>
      <c r="AV678" s="101"/>
      <c r="AW678" s="101"/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/>
      <c r="BF678" s="101"/>
      <c r="BG678" s="101"/>
      <c r="BH678" s="101"/>
      <c r="BI678" s="101"/>
      <c r="BJ678" s="101"/>
      <c r="BK678" s="101"/>
      <c r="BL678" s="101"/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/>
      <c r="BU678" s="101"/>
      <c r="BV678" s="101"/>
      <c r="BW678" s="101"/>
      <c r="BX678" s="101"/>
      <c r="BY678" s="101"/>
      <c r="BZ678" s="101"/>
      <c r="CA678" s="101"/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>
        <v>0</v>
      </c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/>
      <c r="AB679" s="101"/>
      <c r="AC679" s="101"/>
      <c r="AD679" s="101"/>
      <c r="AE679" s="101"/>
      <c r="AF679" s="101"/>
      <c r="AG679" s="101"/>
      <c r="AH679" s="101"/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/>
      <c r="AQ679" s="101"/>
      <c r="AR679" s="101"/>
      <c r="AS679" s="101"/>
      <c r="AT679" s="101"/>
      <c r="AU679" s="101"/>
      <c r="AV679" s="101"/>
      <c r="AW679" s="101"/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/>
      <c r="BF679" s="101"/>
      <c r="BG679" s="101"/>
      <c r="BH679" s="101"/>
      <c r="BI679" s="101"/>
      <c r="BJ679" s="101"/>
      <c r="BK679" s="101"/>
      <c r="BL679" s="101"/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/>
      <c r="BU679" s="101"/>
      <c r="BV679" s="101"/>
      <c r="BW679" s="101"/>
      <c r="BX679" s="101"/>
      <c r="BY679" s="101"/>
      <c r="BZ679" s="101"/>
      <c r="CA679" s="101"/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>
        <v>0</v>
      </c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/>
      <c r="AB680" s="101"/>
      <c r="AC680" s="101"/>
      <c r="AD680" s="101"/>
      <c r="AE680" s="101"/>
      <c r="AF680" s="101"/>
      <c r="AG680" s="101"/>
      <c r="AH680" s="101"/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/>
      <c r="AQ680" s="101"/>
      <c r="AR680" s="101"/>
      <c r="AS680" s="101"/>
      <c r="AT680" s="101"/>
      <c r="AU680" s="101"/>
      <c r="AV680" s="101"/>
      <c r="AW680" s="101"/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/>
      <c r="BF680" s="101"/>
      <c r="BG680" s="101"/>
      <c r="BH680" s="101"/>
      <c r="BI680" s="101"/>
      <c r="BJ680" s="101"/>
      <c r="BK680" s="101"/>
      <c r="BL680" s="101"/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/>
      <c r="BU680" s="101"/>
      <c r="BV680" s="101"/>
      <c r="BW680" s="101"/>
      <c r="BX680" s="101"/>
      <c r="BY680" s="101"/>
      <c r="BZ680" s="101"/>
      <c r="CA680" s="101"/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>
        <v>0</v>
      </c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/>
      <c r="AB681" s="101"/>
      <c r="AC681" s="101"/>
      <c r="AD681" s="101"/>
      <c r="AE681" s="101"/>
      <c r="AF681" s="101"/>
      <c r="AG681" s="101"/>
      <c r="AH681" s="101"/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/>
      <c r="AQ681" s="101"/>
      <c r="AR681" s="101"/>
      <c r="AS681" s="101"/>
      <c r="AT681" s="101"/>
      <c r="AU681" s="101"/>
      <c r="AV681" s="101"/>
      <c r="AW681" s="101"/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/>
      <c r="BF681" s="101"/>
      <c r="BG681" s="101"/>
      <c r="BH681" s="101"/>
      <c r="BI681" s="101"/>
      <c r="BJ681" s="101"/>
      <c r="BK681" s="101"/>
      <c r="BL681" s="101"/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/>
      <c r="BU681" s="101"/>
      <c r="BV681" s="101"/>
      <c r="BW681" s="101"/>
      <c r="BX681" s="101"/>
      <c r="BY681" s="101"/>
      <c r="BZ681" s="101"/>
      <c r="CA681" s="101"/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>
        <v>0</v>
      </c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/>
      <c r="AQ682" s="101"/>
      <c r="AR682" s="101"/>
      <c r="AS682" s="101"/>
      <c r="AT682" s="101"/>
      <c r="AU682" s="101"/>
      <c r="AV682" s="101"/>
      <c r="AW682" s="101"/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/>
      <c r="BF682" s="101"/>
      <c r="BG682" s="101"/>
      <c r="BH682" s="101"/>
      <c r="BI682" s="101"/>
      <c r="BJ682" s="101"/>
      <c r="BK682" s="101"/>
      <c r="BL682" s="101"/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/>
      <c r="BU682" s="101"/>
      <c r="BV682" s="101"/>
      <c r="BW682" s="101"/>
      <c r="BX682" s="101"/>
      <c r="BY682" s="101"/>
      <c r="BZ682" s="101"/>
      <c r="CA682" s="101"/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>
        <v>0</v>
      </c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/>
      <c r="AB683" s="101"/>
      <c r="AC683" s="101"/>
      <c r="AD683" s="101"/>
      <c r="AE683" s="101"/>
      <c r="AF683" s="101"/>
      <c r="AG683" s="101"/>
      <c r="AH683" s="101"/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/>
      <c r="AQ683" s="101"/>
      <c r="AR683" s="101"/>
      <c r="AS683" s="101"/>
      <c r="AT683" s="101"/>
      <c r="AU683" s="101"/>
      <c r="AV683" s="101"/>
      <c r="AW683" s="101"/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/>
      <c r="BF683" s="101"/>
      <c r="BG683" s="101"/>
      <c r="BH683" s="101"/>
      <c r="BI683" s="101"/>
      <c r="BJ683" s="101"/>
      <c r="BK683" s="101"/>
      <c r="BL683" s="101"/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/>
      <c r="BU683" s="101"/>
      <c r="BV683" s="101"/>
      <c r="BW683" s="101"/>
      <c r="BX683" s="101"/>
      <c r="BY683" s="101"/>
      <c r="BZ683" s="101"/>
      <c r="CA683" s="101"/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>
        <v>0</v>
      </c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/>
      <c r="AB684" s="101"/>
      <c r="AC684" s="101"/>
      <c r="AD684" s="101"/>
      <c r="AE684" s="101"/>
      <c r="AF684" s="101"/>
      <c r="AG684" s="101"/>
      <c r="AH684" s="101"/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/>
      <c r="AQ684" s="101"/>
      <c r="AR684" s="101"/>
      <c r="AS684" s="101"/>
      <c r="AT684" s="101"/>
      <c r="AU684" s="101"/>
      <c r="AV684" s="101"/>
      <c r="AW684" s="101"/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/>
      <c r="BF684" s="101"/>
      <c r="BG684" s="101"/>
      <c r="BH684" s="101"/>
      <c r="BI684" s="101"/>
      <c r="BJ684" s="101"/>
      <c r="BK684" s="101"/>
      <c r="BL684" s="101"/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/>
      <c r="BU684" s="101"/>
      <c r="BV684" s="101"/>
      <c r="BW684" s="101"/>
      <c r="BX684" s="101"/>
      <c r="BY684" s="101"/>
      <c r="BZ684" s="101"/>
      <c r="CA684" s="101"/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>
        <v>0</v>
      </c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/>
      <c r="AB685" s="101"/>
      <c r="AC685" s="101"/>
      <c r="AD685" s="101"/>
      <c r="AE685" s="101"/>
      <c r="AF685" s="101"/>
      <c r="AG685" s="101"/>
      <c r="AH685" s="101"/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/>
      <c r="AQ685" s="101"/>
      <c r="AR685" s="101"/>
      <c r="AS685" s="101"/>
      <c r="AT685" s="101"/>
      <c r="AU685" s="101"/>
      <c r="AV685" s="101"/>
      <c r="AW685" s="101"/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/>
      <c r="BF685" s="101"/>
      <c r="BG685" s="101"/>
      <c r="BH685" s="101"/>
      <c r="BI685" s="101"/>
      <c r="BJ685" s="101"/>
      <c r="BK685" s="101"/>
      <c r="BL685" s="101"/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/>
      <c r="BU685" s="101"/>
      <c r="BV685" s="101"/>
      <c r="BW685" s="101"/>
      <c r="BX685" s="101"/>
      <c r="BY685" s="101"/>
      <c r="BZ685" s="101"/>
      <c r="CA685" s="101"/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>
        <v>0</v>
      </c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/>
      <c r="AB686" s="101"/>
      <c r="AC686" s="101"/>
      <c r="AD686" s="101"/>
      <c r="AE686" s="101"/>
      <c r="AF686" s="101"/>
      <c r="AG686" s="101"/>
      <c r="AH686" s="101"/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/>
      <c r="AQ686" s="101"/>
      <c r="AR686" s="101"/>
      <c r="AS686" s="101"/>
      <c r="AT686" s="101"/>
      <c r="AU686" s="101"/>
      <c r="AV686" s="101"/>
      <c r="AW686" s="101"/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/>
      <c r="BF686" s="101"/>
      <c r="BG686" s="101"/>
      <c r="BH686" s="101"/>
      <c r="BI686" s="101"/>
      <c r="BJ686" s="101"/>
      <c r="BK686" s="101"/>
      <c r="BL686" s="101"/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/>
      <c r="BU686" s="101"/>
      <c r="BV686" s="101"/>
      <c r="BW686" s="101"/>
      <c r="BX686" s="101"/>
      <c r="BY686" s="101"/>
      <c r="BZ686" s="101"/>
      <c r="CA686" s="101"/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>
        <v>0</v>
      </c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/>
      <c r="AB687" s="101"/>
      <c r="AC687" s="101"/>
      <c r="AD687" s="101"/>
      <c r="AE687" s="101"/>
      <c r="AF687" s="101"/>
      <c r="AG687" s="101"/>
      <c r="AH687" s="101"/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/>
      <c r="AQ687" s="101"/>
      <c r="AR687" s="101"/>
      <c r="AS687" s="101"/>
      <c r="AT687" s="101"/>
      <c r="AU687" s="101"/>
      <c r="AV687" s="101"/>
      <c r="AW687" s="101"/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/>
      <c r="BF687" s="101"/>
      <c r="BG687" s="101"/>
      <c r="BH687" s="101"/>
      <c r="BI687" s="101"/>
      <c r="BJ687" s="101"/>
      <c r="BK687" s="101"/>
      <c r="BL687" s="101"/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/>
      <c r="BU687" s="101"/>
      <c r="BV687" s="101"/>
      <c r="BW687" s="101"/>
      <c r="BX687" s="101"/>
      <c r="BY687" s="101"/>
      <c r="BZ687" s="101"/>
      <c r="CA687" s="101"/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>
        <v>0</v>
      </c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/>
      <c r="AQ688" s="101"/>
      <c r="AR688" s="101"/>
      <c r="AS688" s="101"/>
      <c r="AT688" s="101"/>
      <c r="AU688" s="101"/>
      <c r="AV688" s="101"/>
      <c r="AW688" s="101"/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/>
      <c r="BF688" s="101"/>
      <c r="BG688" s="101"/>
      <c r="BH688" s="101"/>
      <c r="BI688" s="101"/>
      <c r="BJ688" s="101"/>
      <c r="BK688" s="101"/>
      <c r="BL688" s="101"/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/>
      <c r="BU688" s="101"/>
      <c r="BV688" s="101"/>
      <c r="BW688" s="101"/>
      <c r="BX688" s="101"/>
      <c r="BY688" s="101"/>
      <c r="BZ688" s="101"/>
      <c r="CA688" s="101"/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>
        <v>0</v>
      </c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/>
      <c r="AB689" s="101"/>
      <c r="AC689" s="101"/>
      <c r="AD689" s="101"/>
      <c r="AE689" s="101"/>
      <c r="AF689" s="101"/>
      <c r="AG689" s="101"/>
      <c r="AH689" s="101"/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/>
      <c r="AQ689" s="101"/>
      <c r="AR689" s="101"/>
      <c r="AS689" s="101"/>
      <c r="AT689" s="101"/>
      <c r="AU689" s="101"/>
      <c r="AV689" s="101"/>
      <c r="AW689" s="101"/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/>
      <c r="BF689" s="101"/>
      <c r="BG689" s="101"/>
      <c r="BH689" s="101"/>
      <c r="BI689" s="101"/>
      <c r="BJ689" s="101"/>
      <c r="BK689" s="101"/>
      <c r="BL689" s="101"/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/>
      <c r="BU689" s="101"/>
      <c r="BV689" s="101"/>
      <c r="BW689" s="101"/>
      <c r="BX689" s="101"/>
      <c r="BY689" s="101"/>
      <c r="BZ689" s="101"/>
      <c r="CA689" s="101"/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>
        <v>0</v>
      </c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/>
      <c r="AB690" s="101"/>
      <c r="AC690" s="101"/>
      <c r="AD690" s="101"/>
      <c r="AE690" s="101"/>
      <c r="AF690" s="101"/>
      <c r="AG690" s="101"/>
      <c r="AH690" s="101"/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/>
      <c r="AQ690" s="101"/>
      <c r="AR690" s="101"/>
      <c r="AS690" s="101"/>
      <c r="AT690" s="101"/>
      <c r="AU690" s="101"/>
      <c r="AV690" s="101"/>
      <c r="AW690" s="101"/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/>
      <c r="BF690" s="101"/>
      <c r="BG690" s="101"/>
      <c r="BH690" s="101"/>
      <c r="BI690" s="101"/>
      <c r="BJ690" s="101"/>
      <c r="BK690" s="101"/>
      <c r="BL690" s="101"/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/>
      <c r="BU690" s="101"/>
      <c r="BV690" s="101"/>
      <c r="BW690" s="101"/>
      <c r="BX690" s="101"/>
      <c r="BY690" s="101"/>
      <c r="BZ690" s="101"/>
      <c r="CA690" s="101"/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>
        <v>0</v>
      </c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/>
      <c r="AB691" s="101"/>
      <c r="AC691" s="101"/>
      <c r="AD691" s="101"/>
      <c r="AE691" s="101"/>
      <c r="AF691" s="101"/>
      <c r="AG691" s="101"/>
      <c r="AH691" s="101"/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/>
      <c r="AQ691" s="101"/>
      <c r="AR691" s="101"/>
      <c r="AS691" s="101"/>
      <c r="AT691" s="101"/>
      <c r="AU691" s="101"/>
      <c r="AV691" s="101"/>
      <c r="AW691" s="101"/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/>
      <c r="BF691" s="101"/>
      <c r="BG691" s="101"/>
      <c r="BH691" s="101"/>
      <c r="BI691" s="101"/>
      <c r="BJ691" s="101"/>
      <c r="BK691" s="101"/>
      <c r="BL691" s="101"/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/>
      <c r="BU691" s="101"/>
      <c r="BV691" s="101"/>
      <c r="BW691" s="101"/>
      <c r="BX691" s="101"/>
      <c r="BY691" s="101"/>
      <c r="BZ691" s="101"/>
      <c r="CA691" s="101"/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>
        <v>0</v>
      </c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/>
      <c r="AB692" s="101"/>
      <c r="AC692" s="101"/>
      <c r="AD692" s="101"/>
      <c r="AE692" s="101"/>
      <c r="AF692" s="101"/>
      <c r="AG692" s="101"/>
      <c r="AH692" s="101"/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/>
      <c r="AQ692" s="101"/>
      <c r="AR692" s="101"/>
      <c r="AS692" s="101"/>
      <c r="AT692" s="101"/>
      <c r="AU692" s="101"/>
      <c r="AV692" s="101"/>
      <c r="AW692" s="101"/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/>
      <c r="BF692" s="101"/>
      <c r="BG692" s="101"/>
      <c r="BH692" s="101"/>
      <c r="BI692" s="101"/>
      <c r="BJ692" s="101"/>
      <c r="BK692" s="101"/>
      <c r="BL692" s="101"/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/>
      <c r="BU692" s="101"/>
      <c r="BV692" s="101"/>
      <c r="BW692" s="101"/>
      <c r="BX692" s="101"/>
      <c r="BY692" s="101"/>
      <c r="BZ692" s="101"/>
      <c r="CA692" s="101"/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870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46">
        <f t="shared" si="475"/>
        <v>2</v>
      </c>
      <c r="W693" s="46"/>
      <c r="X693" s="119">
        <f t="shared" si="470"/>
        <v>2</v>
      </c>
      <c r="Y693" s="101">
        <v>0</v>
      </c>
      <c r="Z693" s="101">
        <v>0</v>
      </c>
      <c r="AA693" s="101"/>
      <c r="AB693" s="101"/>
      <c r="AC693" s="101"/>
      <c r="AD693" s="101"/>
      <c r="AE693" s="101"/>
      <c r="AF693" s="101"/>
      <c r="AG693" s="101"/>
      <c r="AH693" s="101"/>
      <c r="AI693" s="101"/>
      <c r="AJ693" s="101"/>
      <c r="AK693" s="46">
        <f t="shared" si="476"/>
        <v>0</v>
      </c>
      <c r="AL693" s="54"/>
      <c r="AM693" s="119">
        <f t="shared" si="471"/>
        <v>0</v>
      </c>
      <c r="AN693" s="101">
        <v>0</v>
      </c>
      <c r="AO693" s="101">
        <v>1</v>
      </c>
      <c r="AP693" s="101"/>
      <c r="AQ693" s="101"/>
      <c r="AR693" s="101"/>
      <c r="AS693" s="101"/>
      <c r="AT693" s="101"/>
      <c r="AU693" s="101"/>
      <c r="AV693" s="101"/>
      <c r="AW693" s="101"/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/>
      <c r="BF693" s="101"/>
      <c r="BG693" s="101"/>
      <c r="BH693" s="101"/>
      <c r="BI693" s="101"/>
      <c r="BJ693" s="101"/>
      <c r="BK693" s="101"/>
      <c r="BL693" s="101"/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/>
      <c r="BU693" s="101"/>
      <c r="BV693" s="101"/>
      <c r="BW693" s="101"/>
      <c r="BX693" s="101"/>
      <c r="BY693" s="101"/>
      <c r="BZ693" s="101"/>
      <c r="CA693" s="101"/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0</v>
      </c>
      <c r="CJ693" s="94">
        <f t="shared" si="483"/>
        <v>0</v>
      </c>
      <c r="CK693" s="94">
        <f t="shared" si="484"/>
        <v>0</v>
      </c>
      <c r="CL693" s="94">
        <f t="shared" si="485"/>
        <v>0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3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>
        <v>0</v>
      </c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/>
      <c r="AQ694" s="101"/>
      <c r="AR694" s="101"/>
      <c r="AS694" s="101"/>
      <c r="AT694" s="101"/>
      <c r="AU694" s="101"/>
      <c r="AV694" s="101"/>
      <c r="AW694" s="101"/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/>
      <c r="BF694" s="101"/>
      <c r="BG694" s="101"/>
      <c r="BH694" s="101"/>
      <c r="BI694" s="101"/>
      <c r="BJ694" s="101"/>
      <c r="BK694" s="101"/>
      <c r="BL694" s="101"/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/>
      <c r="BU694" s="101"/>
      <c r="BV694" s="101"/>
      <c r="BW694" s="101"/>
      <c r="BX694" s="101"/>
      <c r="BY694" s="101"/>
      <c r="BZ694" s="101"/>
      <c r="CA694" s="101"/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1391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/>
      <c r="AB695" s="101"/>
      <c r="AC695" s="101"/>
      <c r="AD695" s="101"/>
      <c r="AE695" s="101"/>
      <c r="AF695" s="101"/>
      <c r="AG695" s="101"/>
      <c r="AH695" s="101"/>
      <c r="AI695" s="101"/>
      <c r="AJ695" s="101"/>
      <c r="AK695" s="46">
        <f t="shared" si="476"/>
        <v>0</v>
      </c>
      <c r="AL695" s="54"/>
      <c r="AM695" s="119">
        <f t="shared" si="471"/>
        <v>0</v>
      </c>
      <c r="AN695" s="101">
        <v>0</v>
      </c>
      <c r="AO695" s="101">
        <v>0</v>
      </c>
      <c r="AP695" s="101"/>
      <c r="AQ695" s="101"/>
      <c r="AR695" s="101"/>
      <c r="AS695" s="101"/>
      <c r="AT695" s="101"/>
      <c r="AU695" s="101"/>
      <c r="AV695" s="101"/>
      <c r="AW695" s="101"/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/>
      <c r="BF695" s="101"/>
      <c r="BG695" s="101"/>
      <c r="BH695" s="101"/>
      <c r="BI695" s="101"/>
      <c r="BJ695" s="101"/>
      <c r="BK695" s="101"/>
      <c r="BL695" s="101"/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/>
      <c r="BU695" s="101"/>
      <c r="BV695" s="101"/>
      <c r="BW695" s="101"/>
      <c r="BX695" s="101"/>
      <c r="BY695" s="101"/>
      <c r="BZ695" s="101"/>
      <c r="CA695" s="101"/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0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0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1391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46">
        <f t="shared" si="475"/>
        <v>0</v>
      </c>
      <c r="W696" s="46"/>
      <c r="X696" s="119">
        <f t="shared" si="470"/>
        <v>0</v>
      </c>
      <c r="Y696" s="101">
        <v>0</v>
      </c>
      <c r="Z696" s="101">
        <v>0</v>
      </c>
      <c r="AA696" s="101"/>
      <c r="AB696" s="101"/>
      <c r="AC696" s="101"/>
      <c r="AD696" s="101"/>
      <c r="AE696" s="101"/>
      <c r="AF696" s="101"/>
      <c r="AG696" s="101"/>
      <c r="AH696" s="101"/>
      <c r="AI696" s="101"/>
      <c r="AJ696" s="101"/>
      <c r="AK696" s="46">
        <f t="shared" si="476"/>
        <v>0</v>
      </c>
      <c r="AL696" s="54"/>
      <c r="AM696" s="119">
        <f t="shared" si="471"/>
        <v>0</v>
      </c>
      <c r="AN696" s="101">
        <v>0</v>
      </c>
      <c r="AO696" s="101">
        <v>0</v>
      </c>
      <c r="AP696" s="101"/>
      <c r="AQ696" s="101"/>
      <c r="AR696" s="101"/>
      <c r="AS696" s="101"/>
      <c r="AT696" s="101"/>
      <c r="AU696" s="101"/>
      <c r="AV696" s="101"/>
      <c r="AW696" s="101"/>
      <c r="AX696" s="101"/>
      <c r="AY696" s="101"/>
      <c r="AZ696" s="46">
        <f t="shared" si="477"/>
        <v>0</v>
      </c>
      <c r="BA696" s="54"/>
      <c r="BB696" s="119">
        <f t="shared" si="472"/>
        <v>0</v>
      </c>
      <c r="BC696" s="101">
        <v>0</v>
      </c>
      <c r="BD696" s="101">
        <v>0</v>
      </c>
      <c r="BE696" s="101"/>
      <c r="BF696" s="101"/>
      <c r="BG696" s="101"/>
      <c r="BH696" s="101"/>
      <c r="BI696" s="101"/>
      <c r="BJ696" s="101"/>
      <c r="BK696" s="101"/>
      <c r="BL696" s="101"/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/>
      <c r="BU696" s="101"/>
      <c r="BV696" s="101"/>
      <c r="BW696" s="101"/>
      <c r="BX696" s="101"/>
      <c r="BY696" s="101"/>
      <c r="BZ696" s="101"/>
      <c r="CA696" s="101"/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0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0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>
        <v>0</v>
      </c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/>
      <c r="AB697" s="101"/>
      <c r="AC697" s="101"/>
      <c r="AD697" s="101"/>
      <c r="AE697" s="101"/>
      <c r="AF697" s="101"/>
      <c r="AG697" s="101"/>
      <c r="AH697" s="101"/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/>
      <c r="AQ697" s="101"/>
      <c r="AR697" s="101"/>
      <c r="AS697" s="101"/>
      <c r="AT697" s="101"/>
      <c r="AU697" s="101"/>
      <c r="AV697" s="101"/>
      <c r="AW697" s="101"/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/>
      <c r="BF697" s="101"/>
      <c r="BG697" s="101"/>
      <c r="BH697" s="101"/>
      <c r="BI697" s="101"/>
      <c r="BJ697" s="101"/>
      <c r="BK697" s="101"/>
      <c r="BL697" s="101"/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/>
      <c r="BU697" s="101"/>
      <c r="BV697" s="101"/>
      <c r="BW697" s="101"/>
      <c r="BX697" s="101"/>
      <c r="BY697" s="101"/>
      <c r="BZ697" s="101"/>
      <c r="CA697" s="101"/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870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/>
      <c r="AQ698" s="101"/>
      <c r="AR698" s="101"/>
      <c r="AS698" s="101"/>
      <c r="AT698" s="101"/>
      <c r="AU698" s="101"/>
      <c r="AV698" s="101"/>
      <c r="AW698" s="101"/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/>
      <c r="BF698" s="101"/>
      <c r="BG698" s="101"/>
      <c r="BH698" s="101"/>
      <c r="BI698" s="101"/>
      <c r="BJ698" s="101"/>
      <c r="BK698" s="101"/>
      <c r="BL698" s="101"/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/>
      <c r="BU698" s="101"/>
      <c r="BV698" s="101"/>
      <c r="BW698" s="101"/>
      <c r="BX698" s="101"/>
      <c r="BY698" s="101"/>
      <c r="BZ698" s="101"/>
      <c r="CA698" s="101"/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870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/>
      <c r="AB699" s="101"/>
      <c r="AC699" s="101"/>
      <c r="AD699" s="101"/>
      <c r="AE699" s="101"/>
      <c r="AF699" s="101"/>
      <c r="AG699" s="101"/>
      <c r="AH699" s="101"/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/>
      <c r="AQ699" s="101"/>
      <c r="AR699" s="101"/>
      <c r="AS699" s="101"/>
      <c r="AT699" s="101"/>
      <c r="AU699" s="101"/>
      <c r="AV699" s="101"/>
      <c r="AW699" s="101"/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/>
      <c r="BF699" s="101"/>
      <c r="BG699" s="101"/>
      <c r="BH699" s="101"/>
      <c r="BI699" s="101"/>
      <c r="BJ699" s="101"/>
      <c r="BK699" s="101"/>
      <c r="BL699" s="101"/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/>
      <c r="BU699" s="101"/>
      <c r="BV699" s="101"/>
      <c r="BW699" s="101"/>
      <c r="BX699" s="101"/>
      <c r="BY699" s="101"/>
      <c r="BZ699" s="101"/>
      <c r="CA699" s="101"/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870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/>
      <c r="AQ700" s="101"/>
      <c r="AR700" s="101"/>
      <c r="AS700" s="101"/>
      <c r="AT700" s="101"/>
      <c r="AU700" s="101"/>
      <c r="AV700" s="101"/>
      <c r="AW700" s="101"/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/>
      <c r="BF700" s="101"/>
      <c r="BG700" s="101"/>
      <c r="BH700" s="101"/>
      <c r="BI700" s="101"/>
      <c r="BJ700" s="101"/>
      <c r="BK700" s="101"/>
      <c r="BL700" s="101"/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/>
      <c r="BU700" s="101"/>
      <c r="BV700" s="101"/>
      <c r="BW700" s="101"/>
      <c r="BX700" s="101"/>
      <c r="BY700" s="101"/>
      <c r="BZ700" s="101"/>
      <c r="CA700" s="101"/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870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/>
      <c r="AB701" s="101"/>
      <c r="AC701" s="101"/>
      <c r="AD701" s="101"/>
      <c r="AE701" s="101"/>
      <c r="AF701" s="101"/>
      <c r="AG701" s="101"/>
      <c r="AH701" s="101"/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/>
      <c r="AQ701" s="101"/>
      <c r="AR701" s="101"/>
      <c r="AS701" s="101"/>
      <c r="AT701" s="101"/>
      <c r="AU701" s="101"/>
      <c r="AV701" s="101"/>
      <c r="AW701" s="101"/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/>
      <c r="BF701" s="101"/>
      <c r="BG701" s="101"/>
      <c r="BH701" s="101"/>
      <c r="BI701" s="101"/>
      <c r="BJ701" s="101"/>
      <c r="BK701" s="101"/>
      <c r="BL701" s="101"/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/>
      <c r="BU701" s="101"/>
      <c r="BV701" s="101"/>
      <c r="BW701" s="101"/>
      <c r="BX701" s="101"/>
      <c r="BY701" s="101"/>
      <c r="BZ701" s="101"/>
      <c r="CA701" s="101"/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1391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46">
        <f t="shared" si="475"/>
        <v>1</v>
      </c>
      <c r="W702" s="46"/>
      <c r="X702" s="119">
        <f t="shared" si="470"/>
        <v>1</v>
      </c>
      <c r="Y702" s="101">
        <v>0</v>
      </c>
      <c r="Z702" s="101">
        <v>0</v>
      </c>
      <c r="AA702" s="101"/>
      <c r="AB702" s="101"/>
      <c r="AC702" s="101"/>
      <c r="AD702" s="101"/>
      <c r="AE702" s="101"/>
      <c r="AF702" s="101"/>
      <c r="AG702" s="101"/>
      <c r="AH702" s="101"/>
      <c r="AI702" s="101"/>
      <c r="AJ702" s="101"/>
      <c r="AK702" s="46">
        <f t="shared" si="476"/>
        <v>0</v>
      </c>
      <c r="AL702" s="54"/>
      <c r="AM702" s="119">
        <f t="shared" si="471"/>
        <v>0</v>
      </c>
      <c r="AN702" s="101">
        <v>0</v>
      </c>
      <c r="AO702" s="101">
        <v>0</v>
      </c>
      <c r="AP702" s="101"/>
      <c r="AQ702" s="101"/>
      <c r="AR702" s="101"/>
      <c r="AS702" s="101"/>
      <c r="AT702" s="101"/>
      <c r="AU702" s="101"/>
      <c r="AV702" s="101"/>
      <c r="AW702" s="101"/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/>
      <c r="BF702" s="101"/>
      <c r="BG702" s="101"/>
      <c r="BH702" s="101"/>
      <c r="BI702" s="101"/>
      <c r="BJ702" s="101"/>
      <c r="BK702" s="101"/>
      <c r="BL702" s="101"/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/>
      <c r="BU702" s="101"/>
      <c r="BV702" s="101"/>
      <c r="BW702" s="101"/>
      <c r="BX702" s="101"/>
      <c r="BY702" s="101"/>
      <c r="BZ702" s="101"/>
      <c r="CA702" s="101"/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0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1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>
        <v>0</v>
      </c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/>
      <c r="AB703" s="101"/>
      <c r="AC703" s="101"/>
      <c r="AD703" s="101"/>
      <c r="AE703" s="101"/>
      <c r="AF703" s="101"/>
      <c r="AG703" s="101"/>
      <c r="AH703" s="101"/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/>
      <c r="AQ703" s="101"/>
      <c r="AR703" s="101"/>
      <c r="AS703" s="101"/>
      <c r="AT703" s="101"/>
      <c r="AU703" s="101"/>
      <c r="AV703" s="101"/>
      <c r="AW703" s="101"/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/>
      <c r="BF703" s="101"/>
      <c r="BG703" s="101"/>
      <c r="BH703" s="101"/>
      <c r="BI703" s="101"/>
      <c r="BJ703" s="101"/>
      <c r="BK703" s="101"/>
      <c r="BL703" s="101"/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/>
      <c r="BU703" s="101"/>
      <c r="BV703" s="101"/>
      <c r="BW703" s="101"/>
      <c r="BX703" s="101"/>
      <c r="BY703" s="101"/>
      <c r="BZ703" s="101"/>
      <c r="CA703" s="101"/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>
        <v>0</v>
      </c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/>
      <c r="AB704" s="101"/>
      <c r="AC704" s="101"/>
      <c r="AD704" s="101"/>
      <c r="AE704" s="101"/>
      <c r="AF704" s="101"/>
      <c r="AG704" s="101"/>
      <c r="AH704" s="101"/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/>
      <c r="AQ704" s="101"/>
      <c r="AR704" s="101"/>
      <c r="AS704" s="101"/>
      <c r="AT704" s="101"/>
      <c r="AU704" s="101"/>
      <c r="AV704" s="101"/>
      <c r="AW704" s="101"/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/>
      <c r="BF704" s="101"/>
      <c r="BG704" s="101"/>
      <c r="BH704" s="101"/>
      <c r="BI704" s="101"/>
      <c r="BJ704" s="101"/>
      <c r="BK704" s="101"/>
      <c r="BL704" s="101"/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/>
      <c r="BU704" s="101"/>
      <c r="BV704" s="101"/>
      <c r="BW704" s="101"/>
      <c r="BX704" s="101"/>
      <c r="BY704" s="101"/>
      <c r="BZ704" s="101"/>
      <c r="CA704" s="101"/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>
        <v>0</v>
      </c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/>
      <c r="AB705" s="101"/>
      <c r="AC705" s="101"/>
      <c r="AD705" s="101"/>
      <c r="AE705" s="101"/>
      <c r="AF705" s="101"/>
      <c r="AG705" s="101"/>
      <c r="AH705" s="101"/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/>
      <c r="AQ705" s="101"/>
      <c r="AR705" s="101"/>
      <c r="AS705" s="101"/>
      <c r="AT705" s="101"/>
      <c r="AU705" s="101"/>
      <c r="AV705" s="101"/>
      <c r="AW705" s="101"/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/>
      <c r="BF705" s="101"/>
      <c r="BG705" s="101"/>
      <c r="BH705" s="101"/>
      <c r="BI705" s="101"/>
      <c r="BJ705" s="101"/>
      <c r="BK705" s="101"/>
      <c r="BL705" s="101"/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/>
      <c r="BU705" s="101"/>
      <c r="BV705" s="101"/>
      <c r="BW705" s="101"/>
      <c r="BX705" s="101"/>
      <c r="BY705" s="101"/>
      <c r="BZ705" s="101"/>
      <c r="CA705" s="101"/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>
        <v>0</v>
      </c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/>
      <c r="AQ706" s="101"/>
      <c r="AR706" s="101"/>
      <c r="AS706" s="101"/>
      <c r="AT706" s="101"/>
      <c r="AU706" s="101"/>
      <c r="AV706" s="101"/>
      <c r="AW706" s="101"/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/>
      <c r="BF706" s="101"/>
      <c r="BG706" s="101"/>
      <c r="BH706" s="101"/>
      <c r="BI706" s="101"/>
      <c r="BJ706" s="101"/>
      <c r="BK706" s="101"/>
      <c r="BL706" s="101"/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/>
      <c r="BU706" s="101"/>
      <c r="BV706" s="101"/>
      <c r="BW706" s="101"/>
      <c r="BX706" s="101"/>
      <c r="BY706" s="101"/>
      <c r="BZ706" s="101"/>
      <c r="CA706" s="101"/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1714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/>
      <c r="AB707" s="101"/>
      <c r="AC707" s="101"/>
      <c r="AD707" s="101"/>
      <c r="AE707" s="101"/>
      <c r="AF707" s="101"/>
      <c r="AG707" s="101"/>
      <c r="AH707" s="101"/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/>
      <c r="AQ707" s="101"/>
      <c r="AR707" s="101"/>
      <c r="AS707" s="101"/>
      <c r="AT707" s="101"/>
      <c r="AU707" s="101"/>
      <c r="AV707" s="101"/>
      <c r="AW707" s="101"/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/>
      <c r="BF707" s="101"/>
      <c r="BG707" s="101"/>
      <c r="BH707" s="101"/>
      <c r="BI707" s="101"/>
      <c r="BJ707" s="101"/>
      <c r="BK707" s="101"/>
      <c r="BL707" s="101"/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/>
      <c r="BU707" s="101"/>
      <c r="BV707" s="101"/>
      <c r="BW707" s="101"/>
      <c r="BX707" s="101"/>
      <c r="BY707" s="101"/>
      <c r="BZ707" s="101"/>
      <c r="CA707" s="101"/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>
        <v>0</v>
      </c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/>
      <c r="AB708" s="101"/>
      <c r="AC708" s="101"/>
      <c r="AD708" s="101"/>
      <c r="AE708" s="101"/>
      <c r="AF708" s="101"/>
      <c r="AG708" s="101"/>
      <c r="AH708" s="101"/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/>
      <c r="AQ708" s="101"/>
      <c r="AR708" s="101"/>
      <c r="AS708" s="101"/>
      <c r="AT708" s="101"/>
      <c r="AU708" s="101"/>
      <c r="AV708" s="101"/>
      <c r="AW708" s="101"/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/>
      <c r="BF708" s="101"/>
      <c r="BG708" s="101"/>
      <c r="BH708" s="101"/>
      <c r="BI708" s="101"/>
      <c r="BJ708" s="101"/>
      <c r="BK708" s="101"/>
      <c r="BL708" s="101"/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/>
      <c r="BU708" s="101"/>
      <c r="BV708" s="101"/>
      <c r="BW708" s="101"/>
      <c r="BX708" s="101"/>
      <c r="BY708" s="101"/>
      <c r="BZ708" s="101"/>
      <c r="CA708" s="101"/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>
        <v>0</v>
      </c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/>
      <c r="AB709" s="101"/>
      <c r="AC709" s="101"/>
      <c r="AD709" s="101"/>
      <c r="AE709" s="101"/>
      <c r="AF709" s="101"/>
      <c r="AG709" s="101"/>
      <c r="AH709" s="101"/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/>
      <c r="AQ709" s="101"/>
      <c r="AR709" s="101"/>
      <c r="AS709" s="101"/>
      <c r="AT709" s="101"/>
      <c r="AU709" s="101"/>
      <c r="AV709" s="101"/>
      <c r="AW709" s="101"/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/>
      <c r="BF709" s="101"/>
      <c r="BG709" s="101"/>
      <c r="BH709" s="101"/>
      <c r="BI709" s="101"/>
      <c r="BJ709" s="101"/>
      <c r="BK709" s="101"/>
      <c r="BL709" s="101"/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/>
      <c r="BU709" s="101"/>
      <c r="BV709" s="101"/>
      <c r="BW709" s="101"/>
      <c r="BX709" s="101"/>
      <c r="BY709" s="101"/>
      <c r="BZ709" s="101"/>
      <c r="CA709" s="101"/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1714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46">
        <f t="shared" si="500"/>
        <v>0</v>
      </c>
      <c r="W710" s="46"/>
      <c r="X710" s="119">
        <f t="shared" si="495"/>
        <v>0</v>
      </c>
      <c r="Y710" s="101">
        <v>0</v>
      </c>
      <c r="Z710" s="101">
        <v>0</v>
      </c>
      <c r="AA710" s="101"/>
      <c r="AB710" s="101"/>
      <c r="AC710" s="101"/>
      <c r="AD710" s="101"/>
      <c r="AE710" s="101"/>
      <c r="AF710" s="101"/>
      <c r="AG710" s="101"/>
      <c r="AH710" s="101"/>
      <c r="AI710" s="101"/>
      <c r="AJ710" s="101"/>
      <c r="AK710" s="46">
        <f t="shared" si="501"/>
        <v>0</v>
      </c>
      <c r="AL710" s="54"/>
      <c r="AM710" s="119">
        <f t="shared" si="496"/>
        <v>0</v>
      </c>
      <c r="AN710" s="101">
        <v>0</v>
      </c>
      <c r="AO710" s="101">
        <v>0</v>
      </c>
      <c r="AP710" s="101"/>
      <c r="AQ710" s="101"/>
      <c r="AR710" s="101"/>
      <c r="AS710" s="101"/>
      <c r="AT710" s="101"/>
      <c r="AU710" s="101"/>
      <c r="AV710" s="101"/>
      <c r="AW710" s="101"/>
      <c r="AX710" s="101"/>
      <c r="AY710" s="101"/>
      <c r="AZ710" s="46">
        <f t="shared" si="502"/>
        <v>0</v>
      </c>
      <c r="BA710" s="54"/>
      <c r="BB710" s="119">
        <f t="shared" si="497"/>
        <v>0</v>
      </c>
      <c r="BC710" s="101">
        <v>0</v>
      </c>
      <c r="BD710" s="101">
        <v>0</v>
      </c>
      <c r="BE710" s="101"/>
      <c r="BF710" s="101"/>
      <c r="BG710" s="101"/>
      <c r="BH710" s="101"/>
      <c r="BI710" s="101"/>
      <c r="BJ710" s="101"/>
      <c r="BK710" s="101"/>
      <c r="BL710" s="101"/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/>
      <c r="BU710" s="101"/>
      <c r="BV710" s="101"/>
      <c r="BW710" s="101"/>
      <c r="BX710" s="101"/>
      <c r="BY710" s="101"/>
      <c r="BZ710" s="101"/>
      <c r="CA710" s="101"/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0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0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>
        <v>0</v>
      </c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/>
      <c r="AQ711" s="101"/>
      <c r="AR711" s="101"/>
      <c r="AS711" s="101"/>
      <c r="AT711" s="101"/>
      <c r="AU711" s="101"/>
      <c r="AV711" s="101"/>
      <c r="AW711" s="101"/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/>
      <c r="BF711" s="101"/>
      <c r="BG711" s="101"/>
      <c r="BH711" s="101"/>
      <c r="BI711" s="101"/>
      <c r="BJ711" s="101"/>
      <c r="BK711" s="101"/>
      <c r="BL711" s="101"/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/>
      <c r="BU711" s="101"/>
      <c r="BV711" s="101"/>
      <c r="BW711" s="101"/>
      <c r="BX711" s="101"/>
      <c r="BY711" s="101"/>
      <c r="BZ711" s="101"/>
      <c r="CA711" s="101"/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>
        <v>0</v>
      </c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/>
      <c r="AQ712" s="101"/>
      <c r="AR712" s="101"/>
      <c r="AS712" s="101"/>
      <c r="AT712" s="101"/>
      <c r="AU712" s="101"/>
      <c r="AV712" s="101"/>
      <c r="AW712" s="101"/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/>
      <c r="BF712" s="101"/>
      <c r="BG712" s="101"/>
      <c r="BH712" s="101"/>
      <c r="BI712" s="101"/>
      <c r="BJ712" s="101"/>
      <c r="BK712" s="101"/>
      <c r="BL712" s="101"/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/>
      <c r="BU712" s="101"/>
      <c r="BV712" s="101"/>
      <c r="BW712" s="101"/>
      <c r="BX712" s="101"/>
      <c r="BY712" s="101"/>
      <c r="BZ712" s="101"/>
      <c r="CA712" s="101"/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>
        <v>0</v>
      </c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/>
      <c r="AQ713" s="101"/>
      <c r="AR713" s="101"/>
      <c r="AS713" s="101"/>
      <c r="AT713" s="101"/>
      <c r="AU713" s="101"/>
      <c r="AV713" s="101"/>
      <c r="AW713" s="101"/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/>
      <c r="BF713" s="101"/>
      <c r="BG713" s="101"/>
      <c r="BH713" s="101"/>
      <c r="BI713" s="101"/>
      <c r="BJ713" s="101"/>
      <c r="BK713" s="101"/>
      <c r="BL713" s="101"/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/>
      <c r="BU713" s="101"/>
      <c r="BV713" s="101"/>
      <c r="BW713" s="101"/>
      <c r="BX713" s="101"/>
      <c r="BY713" s="101"/>
      <c r="BZ713" s="101"/>
      <c r="CA713" s="101"/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>
        <v>0</v>
      </c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/>
      <c r="AB714" s="101"/>
      <c r="AC714" s="101"/>
      <c r="AD714" s="101"/>
      <c r="AE714" s="101"/>
      <c r="AF714" s="101"/>
      <c r="AG714" s="101"/>
      <c r="AH714" s="101"/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/>
      <c r="AQ714" s="101"/>
      <c r="AR714" s="101"/>
      <c r="AS714" s="101"/>
      <c r="AT714" s="101"/>
      <c r="AU714" s="101"/>
      <c r="AV714" s="101"/>
      <c r="AW714" s="101"/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/>
      <c r="BF714" s="101"/>
      <c r="BG714" s="101"/>
      <c r="BH714" s="101"/>
      <c r="BI714" s="101"/>
      <c r="BJ714" s="101"/>
      <c r="BK714" s="101"/>
      <c r="BL714" s="101"/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/>
      <c r="BU714" s="101"/>
      <c r="BV714" s="101"/>
      <c r="BW714" s="101"/>
      <c r="BX714" s="101"/>
      <c r="BY714" s="101"/>
      <c r="BZ714" s="101"/>
      <c r="CA714" s="101"/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1672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46">
        <f t="shared" si="500"/>
        <v>1</v>
      </c>
      <c r="W715" s="46"/>
      <c r="X715" s="119">
        <f t="shared" si="495"/>
        <v>1</v>
      </c>
      <c r="Y715" s="101">
        <v>2</v>
      </c>
      <c r="Z715" s="101">
        <v>7</v>
      </c>
      <c r="AA715" s="101"/>
      <c r="AB715" s="101"/>
      <c r="AC715" s="101"/>
      <c r="AD715" s="101"/>
      <c r="AE715" s="101"/>
      <c r="AF715" s="101"/>
      <c r="AG715" s="101"/>
      <c r="AH715" s="101"/>
      <c r="AI715" s="101"/>
      <c r="AJ715" s="101"/>
      <c r="AK715" s="46">
        <f t="shared" si="501"/>
        <v>9</v>
      </c>
      <c r="AL715" s="54"/>
      <c r="AM715" s="119">
        <f t="shared" si="496"/>
        <v>9</v>
      </c>
      <c r="AN715" s="101">
        <v>0</v>
      </c>
      <c r="AO715" s="101">
        <v>0</v>
      </c>
      <c r="AP715" s="101"/>
      <c r="AQ715" s="101"/>
      <c r="AR715" s="101"/>
      <c r="AS715" s="101"/>
      <c r="AT715" s="101"/>
      <c r="AU715" s="101"/>
      <c r="AV715" s="101"/>
      <c r="AW715" s="101"/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/>
      <c r="BF715" s="101"/>
      <c r="BG715" s="101"/>
      <c r="BH715" s="101"/>
      <c r="BI715" s="101"/>
      <c r="BJ715" s="101"/>
      <c r="BK715" s="101"/>
      <c r="BL715" s="101"/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/>
      <c r="BU715" s="101"/>
      <c r="BV715" s="101"/>
      <c r="BW715" s="101"/>
      <c r="BX715" s="101"/>
      <c r="BY715" s="101"/>
      <c r="BZ715" s="101"/>
      <c r="CA715" s="101"/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0</v>
      </c>
      <c r="CJ715" s="94">
        <f t="shared" si="508"/>
        <v>0</v>
      </c>
      <c r="CK715" s="94">
        <f t="shared" si="509"/>
        <v>0</v>
      </c>
      <c r="CL715" s="94">
        <f t="shared" si="510"/>
        <v>0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10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1672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/>
      <c r="AB716" s="101"/>
      <c r="AC716" s="101"/>
      <c r="AD716" s="101"/>
      <c r="AE716" s="101"/>
      <c r="AF716" s="101"/>
      <c r="AG716" s="101"/>
      <c r="AH716" s="101"/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/>
      <c r="AQ716" s="101"/>
      <c r="AR716" s="101"/>
      <c r="AS716" s="101"/>
      <c r="AT716" s="101"/>
      <c r="AU716" s="101"/>
      <c r="AV716" s="101"/>
      <c r="AW716" s="101"/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/>
      <c r="BF716" s="101"/>
      <c r="BG716" s="101"/>
      <c r="BH716" s="101"/>
      <c r="BI716" s="101"/>
      <c r="BJ716" s="101"/>
      <c r="BK716" s="101"/>
      <c r="BL716" s="101"/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/>
      <c r="BU716" s="101"/>
      <c r="BV716" s="101"/>
      <c r="BW716" s="101"/>
      <c r="BX716" s="101"/>
      <c r="BY716" s="101"/>
      <c r="BZ716" s="101"/>
      <c r="CA716" s="101"/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871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/>
      <c r="AB717" s="101"/>
      <c r="AC717" s="101"/>
      <c r="AD717" s="101"/>
      <c r="AE717" s="101"/>
      <c r="AF717" s="101"/>
      <c r="AG717" s="101"/>
      <c r="AH717" s="101"/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/>
      <c r="AQ717" s="101"/>
      <c r="AR717" s="101"/>
      <c r="AS717" s="101"/>
      <c r="AT717" s="101"/>
      <c r="AU717" s="101"/>
      <c r="AV717" s="101"/>
      <c r="AW717" s="101"/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/>
      <c r="BF717" s="101"/>
      <c r="BG717" s="101"/>
      <c r="BH717" s="101"/>
      <c r="BI717" s="101"/>
      <c r="BJ717" s="101"/>
      <c r="BK717" s="101"/>
      <c r="BL717" s="101"/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/>
      <c r="BU717" s="101"/>
      <c r="BV717" s="101"/>
      <c r="BW717" s="101"/>
      <c r="BX717" s="101"/>
      <c r="BY717" s="101"/>
      <c r="BZ717" s="101"/>
      <c r="CA717" s="101"/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>
        <v>0</v>
      </c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/>
      <c r="AQ718" s="101"/>
      <c r="AR718" s="101"/>
      <c r="AS718" s="101"/>
      <c r="AT718" s="101"/>
      <c r="AU718" s="101"/>
      <c r="AV718" s="101"/>
      <c r="AW718" s="101"/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/>
      <c r="BF718" s="101"/>
      <c r="BG718" s="101"/>
      <c r="BH718" s="101"/>
      <c r="BI718" s="101"/>
      <c r="BJ718" s="101"/>
      <c r="BK718" s="101"/>
      <c r="BL718" s="101"/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/>
      <c r="BU718" s="101"/>
      <c r="BV718" s="101"/>
      <c r="BW718" s="101"/>
      <c r="BX718" s="101"/>
      <c r="BY718" s="101"/>
      <c r="BZ718" s="101"/>
      <c r="CA718" s="101"/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871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0</v>
      </c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46">
        <f t="shared" si="501"/>
        <v>2</v>
      </c>
      <c r="AL719" s="54"/>
      <c r="AM719" s="119">
        <f t="shared" si="496"/>
        <v>2</v>
      </c>
      <c r="AN719" s="101">
        <v>0</v>
      </c>
      <c r="AO719" s="101">
        <v>0</v>
      </c>
      <c r="AP719" s="101"/>
      <c r="AQ719" s="101"/>
      <c r="AR719" s="101"/>
      <c r="AS719" s="101"/>
      <c r="AT719" s="101"/>
      <c r="AU719" s="101"/>
      <c r="AV719" s="101"/>
      <c r="AW719" s="101"/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/>
      <c r="BF719" s="101"/>
      <c r="BG719" s="101"/>
      <c r="BH719" s="101"/>
      <c r="BI719" s="101"/>
      <c r="BJ719" s="101"/>
      <c r="BK719" s="101"/>
      <c r="BL719" s="101"/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/>
      <c r="BU719" s="101"/>
      <c r="BV719" s="101"/>
      <c r="BW719" s="101"/>
      <c r="BX719" s="101"/>
      <c r="BY719" s="101"/>
      <c r="BZ719" s="101"/>
      <c r="CA719" s="101"/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2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871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46">
        <f t="shared" si="500"/>
        <v>0</v>
      </c>
      <c r="W720" s="46"/>
      <c r="X720" s="119">
        <f t="shared" si="495"/>
        <v>0</v>
      </c>
      <c r="Y720" s="101">
        <v>4</v>
      </c>
      <c r="Z720" s="101">
        <v>0</v>
      </c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46">
        <f t="shared" si="501"/>
        <v>4</v>
      </c>
      <c r="AL720" s="54"/>
      <c r="AM720" s="119">
        <f t="shared" si="496"/>
        <v>4</v>
      </c>
      <c r="AN720" s="101">
        <v>0</v>
      </c>
      <c r="AO720" s="101">
        <v>0</v>
      </c>
      <c r="AP720" s="101"/>
      <c r="AQ720" s="101"/>
      <c r="AR720" s="101"/>
      <c r="AS720" s="101"/>
      <c r="AT720" s="101"/>
      <c r="AU720" s="101"/>
      <c r="AV720" s="101"/>
      <c r="AW720" s="101"/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/>
      <c r="BF720" s="101"/>
      <c r="BG720" s="101"/>
      <c r="BH720" s="101"/>
      <c r="BI720" s="101"/>
      <c r="BJ720" s="101"/>
      <c r="BK720" s="101"/>
      <c r="BL720" s="101"/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/>
      <c r="BU720" s="101"/>
      <c r="BV720" s="101"/>
      <c r="BW720" s="101"/>
      <c r="BX720" s="101"/>
      <c r="BY720" s="101"/>
      <c r="BZ720" s="101"/>
      <c r="CA720" s="101"/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0</v>
      </c>
      <c r="CJ720" s="94">
        <f t="shared" si="508"/>
        <v>0</v>
      </c>
      <c r="CK720" s="94">
        <f t="shared" si="509"/>
        <v>0</v>
      </c>
      <c r="CL720" s="94">
        <f t="shared" si="510"/>
        <v>0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>
        <v>0</v>
      </c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/>
      <c r="AQ721" s="101"/>
      <c r="AR721" s="101"/>
      <c r="AS721" s="101"/>
      <c r="AT721" s="101"/>
      <c r="AU721" s="101"/>
      <c r="AV721" s="101"/>
      <c r="AW721" s="101"/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/>
      <c r="BF721" s="101"/>
      <c r="BG721" s="101"/>
      <c r="BH721" s="101"/>
      <c r="BI721" s="101"/>
      <c r="BJ721" s="101"/>
      <c r="BK721" s="101"/>
      <c r="BL721" s="101"/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/>
      <c r="BU721" s="101"/>
      <c r="BV721" s="101"/>
      <c r="BW721" s="101"/>
      <c r="BX721" s="101"/>
      <c r="BY721" s="101"/>
      <c r="BZ721" s="101"/>
      <c r="CA721" s="101"/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1672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46">
        <f t="shared" si="500"/>
        <v>4</v>
      </c>
      <c r="W722" s="46"/>
      <c r="X722" s="119">
        <f t="shared" si="495"/>
        <v>4</v>
      </c>
      <c r="Y722" s="101">
        <v>1</v>
      </c>
      <c r="Z722" s="101">
        <v>0</v>
      </c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46">
        <f t="shared" si="501"/>
        <v>1</v>
      </c>
      <c r="AL722" s="54"/>
      <c r="AM722" s="119">
        <f t="shared" si="496"/>
        <v>1</v>
      </c>
      <c r="AN722" s="101">
        <v>0</v>
      </c>
      <c r="AO722" s="101">
        <v>0</v>
      </c>
      <c r="AP722" s="101"/>
      <c r="AQ722" s="101"/>
      <c r="AR722" s="101"/>
      <c r="AS722" s="101"/>
      <c r="AT722" s="101"/>
      <c r="AU722" s="101"/>
      <c r="AV722" s="101"/>
      <c r="AW722" s="101"/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/>
      <c r="BF722" s="101"/>
      <c r="BG722" s="101"/>
      <c r="BH722" s="101"/>
      <c r="BI722" s="101"/>
      <c r="BJ722" s="101"/>
      <c r="BK722" s="101"/>
      <c r="BL722" s="101"/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/>
      <c r="BU722" s="101"/>
      <c r="BV722" s="101"/>
      <c r="BW722" s="101"/>
      <c r="BX722" s="101"/>
      <c r="BY722" s="101"/>
      <c r="BZ722" s="101"/>
      <c r="CA722" s="101"/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0</v>
      </c>
      <c r="CK722" s="94">
        <f t="shared" si="509"/>
        <v>0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5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1672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0</v>
      </c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46">
        <f t="shared" si="500"/>
        <v>5</v>
      </c>
      <c r="W723" s="46"/>
      <c r="X723" s="119">
        <f t="shared" si="495"/>
        <v>5</v>
      </c>
      <c r="Y723" s="101">
        <v>0</v>
      </c>
      <c r="Z723" s="101">
        <v>0</v>
      </c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46">
        <f t="shared" si="501"/>
        <v>0</v>
      </c>
      <c r="AL723" s="54"/>
      <c r="AM723" s="119">
        <f t="shared" si="496"/>
        <v>0</v>
      </c>
      <c r="AN723" s="101">
        <v>0</v>
      </c>
      <c r="AO723" s="101">
        <v>0</v>
      </c>
      <c r="AP723" s="101"/>
      <c r="AQ723" s="101"/>
      <c r="AR723" s="101"/>
      <c r="AS723" s="101"/>
      <c r="AT723" s="101"/>
      <c r="AU723" s="101"/>
      <c r="AV723" s="101"/>
      <c r="AW723" s="101"/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/>
      <c r="BF723" s="101"/>
      <c r="BG723" s="101"/>
      <c r="BH723" s="101"/>
      <c r="BI723" s="101"/>
      <c r="BJ723" s="101"/>
      <c r="BK723" s="101"/>
      <c r="BL723" s="101"/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/>
      <c r="BU723" s="101"/>
      <c r="BV723" s="101"/>
      <c r="BW723" s="101"/>
      <c r="BX723" s="101"/>
      <c r="BY723" s="101"/>
      <c r="BZ723" s="101"/>
      <c r="CA723" s="101"/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0</v>
      </c>
      <c r="CI723" s="94">
        <f t="shared" si="507"/>
        <v>0</v>
      </c>
      <c r="CJ723" s="94">
        <f t="shared" si="508"/>
        <v>0</v>
      </c>
      <c r="CK723" s="94">
        <f t="shared" si="509"/>
        <v>0</v>
      </c>
      <c r="CL723" s="94">
        <f t="shared" si="510"/>
        <v>0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5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>
        <v>0</v>
      </c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/>
      <c r="AQ724" s="101"/>
      <c r="AR724" s="101"/>
      <c r="AS724" s="101"/>
      <c r="AT724" s="101"/>
      <c r="AU724" s="101"/>
      <c r="AV724" s="101"/>
      <c r="AW724" s="101"/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/>
      <c r="BF724" s="101"/>
      <c r="BG724" s="101"/>
      <c r="BH724" s="101"/>
      <c r="BI724" s="101"/>
      <c r="BJ724" s="101"/>
      <c r="BK724" s="101"/>
      <c r="BL724" s="101"/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/>
      <c r="BU724" s="101"/>
      <c r="BV724" s="101"/>
      <c r="BW724" s="101"/>
      <c r="BX724" s="101"/>
      <c r="BY724" s="101"/>
      <c r="BZ724" s="101"/>
      <c r="CA724" s="101"/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1714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/>
      <c r="AB725" s="101"/>
      <c r="AC725" s="101"/>
      <c r="AD725" s="101"/>
      <c r="AE725" s="101"/>
      <c r="AF725" s="101"/>
      <c r="AG725" s="101"/>
      <c r="AH725" s="101"/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/>
      <c r="AQ725" s="101"/>
      <c r="AR725" s="101"/>
      <c r="AS725" s="101"/>
      <c r="AT725" s="101"/>
      <c r="AU725" s="101"/>
      <c r="AV725" s="101"/>
      <c r="AW725" s="101"/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/>
      <c r="BF725" s="101"/>
      <c r="BG725" s="101"/>
      <c r="BH725" s="101"/>
      <c r="BI725" s="101"/>
      <c r="BJ725" s="101"/>
      <c r="BK725" s="101"/>
      <c r="BL725" s="101"/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/>
      <c r="BU725" s="101"/>
      <c r="BV725" s="101"/>
      <c r="BW725" s="101"/>
      <c r="BX725" s="101"/>
      <c r="BY725" s="101"/>
      <c r="BZ725" s="101"/>
      <c r="CA725" s="101"/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>
        <v>0</v>
      </c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/>
      <c r="AB726" s="101"/>
      <c r="AC726" s="101"/>
      <c r="AD726" s="101"/>
      <c r="AE726" s="101"/>
      <c r="AF726" s="101"/>
      <c r="AG726" s="101"/>
      <c r="AH726" s="101"/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/>
      <c r="AQ726" s="101"/>
      <c r="AR726" s="101"/>
      <c r="AS726" s="101"/>
      <c r="AT726" s="101"/>
      <c r="AU726" s="101"/>
      <c r="AV726" s="101"/>
      <c r="AW726" s="101"/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/>
      <c r="BF726" s="101"/>
      <c r="BG726" s="101"/>
      <c r="BH726" s="101"/>
      <c r="BI726" s="101"/>
      <c r="BJ726" s="101"/>
      <c r="BK726" s="101"/>
      <c r="BL726" s="101"/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/>
      <c r="BU726" s="101"/>
      <c r="BV726" s="101"/>
      <c r="BW726" s="101"/>
      <c r="BX726" s="101"/>
      <c r="BY726" s="101"/>
      <c r="BZ726" s="101"/>
      <c r="CA726" s="101"/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>
        <v>0</v>
      </c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/>
      <c r="AB727" s="101"/>
      <c r="AC727" s="101"/>
      <c r="AD727" s="101"/>
      <c r="AE727" s="101"/>
      <c r="AF727" s="101"/>
      <c r="AG727" s="101"/>
      <c r="AH727" s="101"/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/>
      <c r="AQ727" s="101"/>
      <c r="AR727" s="101"/>
      <c r="AS727" s="101"/>
      <c r="AT727" s="101"/>
      <c r="AU727" s="101"/>
      <c r="AV727" s="101"/>
      <c r="AW727" s="101"/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/>
      <c r="BF727" s="101"/>
      <c r="BG727" s="101"/>
      <c r="BH727" s="101"/>
      <c r="BI727" s="101"/>
      <c r="BJ727" s="101"/>
      <c r="BK727" s="101"/>
      <c r="BL727" s="101"/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/>
      <c r="BU727" s="101"/>
      <c r="BV727" s="101"/>
      <c r="BW727" s="101"/>
      <c r="BX727" s="101"/>
      <c r="BY727" s="101"/>
      <c r="BZ727" s="101"/>
      <c r="CA727" s="101"/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1672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0</v>
      </c>
      <c r="K728" s="101">
        <v>0</v>
      </c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46">
        <f t="shared" si="500"/>
        <v>0</v>
      </c>
      <c r="W728" s="46"/>
      <c r="X728" s="119">
        <f t="shared" si="495"/>
        <v>0</v>
      </c>
      <c r="Y728" s="101">
        <v>0</v>
      </c>
      <c r="Z728" s="101">
        <v>0</v>
      </c>
      <c r="AA728" s="101"/>
      <c r="AB728" s="101"/>
      <c r="AC728" s="101"/>
      <c r="AD728" s="101"/>
      <c r="AE728" s="101"/>
      <c r="AF728" s="101"/>
      <c r="AG728" s="101"/>
      <c r="AH728" s="101"/>
      <c r="AI728" s="101"/>
      <c r="AJ728" s="101"/>
      <c r="AK728" s="46">
        <f t="shared" si="501"/>
        <v>0</v>
      </c>
      <c r="AL728" s="54"/>
      <c r="AM728" s="119">
        <f t="shared" si="496"/>
        <v>0</v>
      </c>
      <c r="AN728" s="101">
        <v>0</v>
      </c>
      <c r="AO728" s="101">
        <v>0</v>
      </c>
      <c r="AP728" s="101"/>
      <c r="AQ728" s="101"/>
      <c r="AR728" s="101"/>
      <c r="AS728" s="101"/>
      <c r="AT728" s="101"/>
      <c r="AU728" s="101"/>
      <c r="AV728" s="101"/>
      <c r="AW728" s="101"/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/>
      <c r="BF728" s="101"/>
      <c r="BG728" s="101"/>
      <c r="BH728" s="101"/>
      <c r="BI728" s="101"/>
      <c r="BJ728" s="101"/>
      <c r="BK728" s="101"/>
      <c r="BL728" s="101"/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/>
      <c r="BU728" s="101"/>
      <c r="BV728" s="101"/>
      <c r="BW728" s="101"/>
      <c r="BX728" s="101"/>
      <c r="BY728" s="101"/>
      <c r="BZ728" s="101"/>
      <c r="CA728" s="101"/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>
        <v>0</v>
      </c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/>
      <c r="AB729" s="101"/>
      <c r="AC729" s="101"/>
      <c r="AD729" s="101"/>
      <c r="AE729" s="101"/>
      <c r="AF729" s="101"/>
      <c r="AG729" s="101"/>
      <c r="AH729" s="101"/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/>
      <c r="AQ729" s="101"/>
      <c r="AR729" s="101"/>
      <c r="AS729" s="101"/>
      <c r="AT729" s="101"/>
      <c r="AU729" s="101"/>
      <c r="AV729" s="101"/>
      <c r="AW729" s="101"/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/>
      <c r="BF729" s="101"/>
      <c r="BG729" s="101"/>
      <c r="BH729" s="101"/>
      <c r="BI729" s="101"/>
      <c r="BJ729" s="101"/>
      <c r="BK729" s="101"/>
      <c r="BL729" s="101"/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/>
      <c r="BU729" s="101"/>
      <c r="BV729" s="101"/>
      <c r="BW729" s="101"/>
      <c r="BX729" s="101"/>
      <c r="BY729" s="101"/>
      <c r="BZ729" s="101"/>
      <c r="CA729" s="101"/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>
        <v>0</v>
      </c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/>
      <c r="AQ730" s="101"/>
      <c r="AR730" s="101"/>
      <c r="AS730" s="101"/>
      <c r="AT730" s="101"/>
      <c r="AU730" s="101"/>
      <c r="AV730" s="101"/>
      <c r="AW730" s="101"/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/>
      <c r="BF730" s="101"/>
      <c r="BG730" s="101"/>
      <c r="BH730" s="101"/>
      <c r="BI730" s="101"/>
      <c r="BJ730" s="101"/>
      <c r="BK730" s="101"/>
      <c r="BL730" s="101"/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/>
      <c r="BU730" s="101"/>
      <c r="BV730" s="101"/>
      <c r="BW730" s="101"/>
      <c r="BX730" s="101"/>
      <c r="BY730" s="101"/>
      <c r="BZ730" s="101"/>
      <c r="CA730" s="101"/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1672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9</v>
      </c>
      <c r="K731" s="101">
        <v>0</v>
      </c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46">
        <f t="shared" si="500"/>
        <v>9</v>
      </c>
      <c r="W731" s="46"/>
      <c r="X731" s="119">
        <f t="shared" si="495"/>
        <v>9</v>
      </c>
      <c r="Y731" s="101">
        <v>6</v>
      </c>
      <c r="Z731" s="101">
        <v>0</v>
      </c>
      <c r="AA731" s="101"/>
      <c r="AB731" s="101"/>
      <c r="AC731" s="101"/>
      <c r="AD731" s="101"/>
      <c r="AE731" s="101"/>
      <c r="AF731" s="101"/>
      <c r="AG731" s="101"/>
      <c r="AH731" s="101"/>
      <c r="AI731" s="101"/>
      <c r="AJ731" s="101"/>
      <c r="AK731" s="46">
        <f t="shared" si="501"/>
        <v>6</v>
      </c>
      <c r="AL731" s="54"/>
      <c r="AM731" s="119">
        <f t="shared" si="496"/>
        <v>6</v>
      </c>
      <c r="AN731" s="101">
        <v>5</v>
      </c>
      <c r="AO731" s="101">
        <v>0</v>
      </c>
      <c r="AP731" s="101"/>
      <c r="AQ731" s="101"/>
      <c r="AR731" s="101"/>
      <c r="AS731" s="101"/>
      <c r="AT731" s="101"/>
      <c r="AU731" s="101"/>
      <c r="AV731" s="101"/>
      <c r="AW731" s="101"/>
      <c r="AX731" s="101"/>
      <c r="AY731" s="101"/>
      <c r="AZ731" s="46">
        <f t="shared" si="502"/>
        <v>5</v>
      </c>
      <c r="BA731" s="54"/>
      <c r="BB731" s="119">
        <f t="shared" si="497"/>
        <v>5</v>
      </c>
      <c r="BC731" s="101">
        <v>0</v>
      </c>
      <c r="BD731" s="101">
        <v>0</v>
      </c>
      <c r="BE731" s="101"/>
      <c r="BF731" s="101"/>
      <c r="BG731" s="101"/>
      <c r="BH731" s="101"/>
      <c r="BI731" s="101"/>
      <c r="BJ731" s="101"/>
      <c r="BK731" s="101"/>
      <c r="BL731" s="101"/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/>
      <c r="BU731" s="101"/>
      <c r="BV731" s="101"/>
      <c r="BW731" s="101"/>
      <c r="BX731" s="101"/>
      <c r="BY731" s="101"/>
      <c r="BZ731" s="101"/>
      <c r="CA731" s="101"/>
      <c r="CB731" s="101"/>
      <c r="CC731" s="101"/>
      <c r="CD731" s="51">
        <f t="shared" si="504"/>
        <v>1</v>
      </c>
      <c r="CE731" s="54"/>
      <c r="CF731" s="119">
        <f t="shared" si="499"/>
        <v>1</v>
      </c>
      <c r="CG731" s="94">
        <f t="shared" si="505"/>
        <v>21</v>
      </c>
      <c r="CH731" s="94">
        <f t="shared" si="506"/>
        <v>0</v>
      </c>
      <c r="CI731" s="94">
        <f t="shared" si="507"/>
        <v>0</v>
      </c>
      <c r="CJ731" s="94">
        <f t="shared" si="508"/>
        <v>0</v>
      </c>
      <c r="CK731" s="94">
        <f t="shared" si="509"/>
        <v>0</v>
      </c>
      <c r="CL731" s="94">
        <f t="shared" si="510"/>
        <v>0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21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>
        <v>0</v>
      </c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/>
      <c r="AB732" s="101"/>
      <c r="AC732" s="101"/>
      <c r="AD732" s="101"/>
      <c r="AE732" s="101"/>
      <c r="AF732" s="101"/>
      <c r="AG732" s="101"/>
      <c r="AH732" s="101"/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/>
      <c r="AQ732" s="101"/>
      <c r="AR732" s="101"/>
      <c r="AS732" s="101"/>
      <c r="AT732" s="101"/>
      <c r="AU732" s="101"/>
      <c r="AV732" s="101"/>
      <c r="AW732" s="101"/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/>
      <c r="BF732" s="101"/>
      <c r="BG732" s="101"/>
      <c r="BH732" s="101"/>
      <c r="BI732" s="101"/>
      <c r="BJ732" s="101"/>
      <c r="BK732" s="101"/>
      <c r="BL732" s="101"/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/>
      <c r="BU732" s="101"/>
      <c r="BV732" s="101"/>
      <c r="BW732" s="101"/>
      <c r="BX732" s="101"/>
      <c r="BY732" s="101"/>
      <c r="BZ732" s="101"/>
      <c r="CA732" s="101"/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>
        <v>0</v>
      </c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/>
      <c r="AQ733" s="101"/>
      <c r="AR733" s="101"/>
      <c r="AS733" s="101"/>
      <c r="AT733" s="101"/>
      <c r="AU733" s="101"/>
      <c r="AV733" s="101"/>
      <c r="AW733" s="101"/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/>
      <c r="BF733" s="101"/>
      <c r="BG733" s="101"/>
      <c r="BH733" s="101"/>
      <c r="BI733" s="101"/>
      <c r="BJ733" s="101"/>
      <c r="BK733" s="101"/>
      <c r="BL733" s="101"/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/>
      <c r="BU733" s="101"/>
      <c r="BV733" s="101"/>
      <c r="BW733" s="101"/>
      <c r="BX733" s="101"/>
      <c r="BY733" s="101"/>
      <c r="BZ733" s="101"/>
      <c r="CA733" s="101"/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871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46">
        <f t="shared" si="500"/>
        <v>0</v>
      </c>
      <c r="W734" s="46"/>
      <c r="X734" s="119">
        <f t="shared" si="495"/>
        <v>0</v>
      </c>
      <c r="Y734" s="101">
        <v>4</v>
      </c>
      <c r="Z734" s="101">
        <v>2</v>
      </c>
      <c r="AA734" s="101"/>
      <c r="AB734" s="101"/>
      <c r="AC734" s="101"/>
      <c r="AD734" s="101"/>
      <c r="AE734" s="101"/>
      <c r="AF734" s="101"/>
      <c r="AG734" s="101"/>
      <c r="AH734" s="101"/>
      <c r="AI734" s="101"/>
      <c r="AJ734" s="101"/>
      <c r="AK734" s="46">
        <f t="shared" si="501"/>
        <v>6</v>
      </c>
      <c r="AL734" s="54"/>
      <c r="AM734" s="119">
        <f t="shared" si="496"/>
        <v>6</v>
      </c>
      <c r="AN734" s="101">
        <v>0</v>
      </c>
      <c r="AO734" s="101">
        <v>0</v>
      </c>
      <c r="AP734" s="101"/>
      <c r="AQ734" s="101"/>
      <c r="AR734" s="101"/>
      <c r="AS734" s="101"/>
      <c r="AT734" s="101"/>
      <c r="AU734" s="101"/>
      <c r="AV734" s="101"/>
      <c r="AW734" s="101"/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>
        <v>0</v>
      </c>
      <c r="BE734" s="101"/>
      <c r="BF734" s="101"/>
      <c r="BG734" s="101"/>
      <c r="BH734" s="101"/>
      <c r="BI734" s="101"/>
      <c r="BJ734" s="101"/>
      <c r="BK734" s="101"/>
      <c r="BL734" s="101"/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/>
      <c r="BU734" s="101"/>
      <c r="BV734" s="101"/>
      <c r="BW734" s="101"/>
      <c r="BX734" s="101"/>
      <c r="BY734" s="101"/>
      <c r="BZ734" s="101"/>
      <c r="CA734" s="101"/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0</v>
      </c>
      <c r="CJ734" s="94">
        <f t="shared" si="508"/>
        <v>0</v>
      </c>
      <c r="CK734" s="94">
        <f t="shared" si="509"/>
        <v>0</v>
      </c>
      <c r="CL734" s="94">
        <f t="shared" si="510"/>
        <v>0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6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871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/>
      <c r="AB735" s="101"/>
      <c r="AC735" s="101"/>
      <c r="AD735" s="101"/>
      <c r="AE735" s="101"/>
      <c r="AF735" s="101"/>
      <c r="AG735" s="101"/>
      <c r="AH735" s="101"/>
      <c r="AI735" s="101"/>
      <c r="AJ735" s="101"/>
      <c r="AK735" s="46">
        <f t="shared" si="501"/>
        <v>5</v>
      </c>
      <c r="AL735" s="54"/>
      <c r="AM735" s="119">
        <f t="shared" si="496"/>
        <v>5</v>
      </c>
      <c r="AN735" s="101">
        <v>0</v>
      </c>
      <c r="AO735" s="101">
        <v>0</v>
      </c>
      <c r="AP735" s="101"/>
      <c r="AQ735" s="101"/>
      <c r="AR735" s="101"/>
      <c r="AS735" s="101"/>
      <c r="AT735" s="101"/>
      <c r="AU735" s="101"/>
      <c r="AV735" s="101"/>
      <c r="AW735" s="101"/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/>
      <c r="BF735" s="101"/>
      <c r="BG735" s="101"/>
      <c r="BH735" s="101"/>
      <c r="BI735" s="101"/>
      <c r="BJ735" s="101"/>
      <c r="BK735" s="101"/>
      <c r="BL735" s="101"/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/>
      <c r="BU735" s="101"/>
      <c r="BV735" s="101"/>
      <c r="BW735" s="101"/>
      <c r="BX735" s="101"/>
      <c r="BY735" s="101"/>
      <c r="BZ735" s="101"/>
      <c r="CA735" s="101"/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0</v>
      </c>
      <c r="CJ735" s="94">
        <f t="shared" si="508"/>
        <v>0</v>
      </c>
      <c r="CK735" s="94">
        <f t="shared" si="509"/>
        <v>0</v>
      </c>
      <c r="CL735" s="94">
        <f t="shared" si="510"/>
        <v>0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5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>
        <v>0</v>
      </c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/>
      <c r="AQ736" s="101"/>
      <c r="AR736" s="101"/>
      <c r="AS736" s="101"/>
      <c r="AT736" s="101"/>
      <c r="AU736" s="101"/>
      <c r="AV736" s="101"/>
      <c r="AW736" s="101"/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/>
      <c r="BF736" s="101"/>
      <c r="BG736" s="101"/>
      <c r="BH736" s="101"/>
      <c r="BI736" s="101"/>
      <c r="BJ736" s="101"/>
      <c r="BK736" s="101"/>
      <c r="BL736" s="101"/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/>
      <c r="BU736" s="101"/>
      <c r="BV736" s="101"/>
      <c r="BW736" s="101"/>
      <c r="BX736" s="101"/>
      <c r="BY736" s="101"/>
      <c r="BZ736" s="101"/>
      <c r="CA736" s="101"/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1672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46">
        <f t="shared" si="500"/>
        <v>7</v>
      </c>
      <c r="W737" s="46"/>
      <c r="X737" s="119">
        <f t="shared" si="495"/>
        <v>7</v>
      </c>
      <c r="Y737" s="101">
        <v>3</v>
      </c>
      <c r="Z737" s="101">
        <v>3</v>
      </c>
      <c r="AA737" s="101"/>
      <c r="AB737" s="101"/>
      <c r="AC737" s="101"/>
      <c r="AD737" s="101"/>
      <c r="AE737" s="101"/>
      <c r="AF737" s="101"/>
      <c r="AG737" s="101"/>
      <c r="AH737" s="101"/>
      <c r="AI737" s="101"/>
      <c r="AJ737" s="101"/>
      <c r="AK737" s="46">
        <f t="shared" si="501"/>
        <v>6</v>
      </c>
      <c r="AL737" s="54"/>
      <c r="AM737" s="119">
        <f t="shared" si="496"/>
        <v>6</v>
      </c>
      <c r="AN737" s="101">
        <v>1</v>
      </c>
      <c r="AO737" s="101">
        <v>0</v>
      </c>
      <c r="AP737" s="101"/>
      <c r="AQ737" s="101"/>
      <c r="AR737" s="101"/>
      <c r="AS737" s="101"/>
      <c r="AT737" s="101"/>
      <c r="AU737" s="101"/>
      <c r="AV737" s="101"/>
      <c r="AW737" s="101"/>
      <c r="AX737" s="101"/>
      <c r="AY737" s="101"/>
      <c r="AZ737" s="46">
        <f t="shared" si="502"/>
        <v>1</v>
      </c>
      <c r="BA737" s="54"/>
      <c r="BB737" s="119">
        <f t="shared" si="497"/>
        <v>1</v>
      </c>
      <c r="BC737" s="101">
        <v>0</v>
      </c>
      <c r="BD737" s="101">
        <v>0</v>
      </c>
      <c r="BE737" s="101"/>
      <c r="BF737" s="101"/>
      <c r="BG737" s="101"/>
      <c r="BH737" s="101"/>
      <c r="BI737" s="101"/>
      <c r="BJ737" s="101"/>
      <c r="BK737" s="101"/>
      <c r="BL737" s="101"/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/>
      <c r="BU737" s="101"/>
      <c r="BV737" s="101"/>
      <c r="BW737" s="101"/>
      <c r="BX737" s="101"/>
      <c r="BY737" s="101"/>
      <c r="BZ737" s="101"/>
      <c r="CA737" s="101"/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0</v>
      </c>
      <c r="CJ737" s="94">
        <f t="shared" si="508"/>
        <v>0</v>
      </c>
      <c r="CK737" s="94">
        <f t="shared" si="509"/>
        <v>0</v>
      </c>
      <c r="CL737" s="94">
        <f t="shared" si="510"/>
        <v>0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14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>
        <v>0</v>
      </c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/>
      <c r="AB738" s="101"/>
      <c r="AC738" s="101"/>
      <c r="AD738" s="101"/>
      <c r="AE738" s="101"/>
      <c r="AF738" s="101"/>
      <c r="AG738" s="101"/>
      <c r="AH738" s="101"/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/>
      <c r="AQ738" s="101"/>
      <c r="AR738" s="101"/>
      <c r="AS738" s="101"/>
      <c r="AT738" s="101"/>
      <c r="AU738" s="101"/>
      <c r="AV738" s="101"/>
      <c r="AW738" s="101"/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/>
      <c r="BF738" s="101"/>
      <c r="BG738" s="101"/>
      <c r="BH738" s="101"/>
      <c r="BI738" s="101"/>
      <c r="BJ738" s="101"/>
      <c r="BK738" s="101"/>
      <c r="BL738" s="101"/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/>
      <c r="BU738" s="101"/>
      <c r="BV738" s="101"/>
      <c r="BW738" s="101"/>
      <c r="BX738" s="101"/>
      <c r="BY738" s="101"/>
      <c r="BZ738" s="101"/>
      <c r="CA738" s="101"/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>
        <v>0</v>
      </c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/>
      <c r="AQ739" s="101"/>
      <c r="AR739" s="101"/>
      <c r="AS739" s="101"/>
      <c r="AT739" s="101"/>
      <c r="AU739" s="101"/>
      <c r="AV739" s="101"/>
      <c r="AW739" s="101"/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/>
      <c r="BF739" s="101"/>
      <c r="BG739" s="101"/>
      <c r="BH739" s="101"/>
      <c r="BI739" s="101"/>
      <c r="BJ739" s="101"/>
      <c r="BK739" s="101"/>
      <c r="BL739" s="101"/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/>
      <c r="BU739" s="101"/>
      <c r="BV739" s="101"/>
      <c r="BW739" s="101"/>
      <c r="BX739" s="101"/>
      <c r="BY739" s="101"/>
      <c r="BZ739" s="101"/>
      <c r="CA739" s="101"/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>
        <v>0</v>
      </c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/>
      <c r="AQ740" s="101"/>
      <c r="AR740" s="101"/>
      <c r="AS740" s="101"/>
      <c r="AT740" s="101"/>
      <c r="AU740" s="101"/>
      <c r="AV740" s="101"/>
      <c r="AW740" s="101"/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/>
      <c r="BF740" s="101"/>
      <c r="BG740" s="101"/>
      <c r="BH740" s="101"/>
      <c r="BI740" s="101"/>
      <c r="BJ740" s="101"/>
      <c r="BK740" s="101"/>
      <c r="BL740" s="101"/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/>
      <c r="BU740" s="101"/>
      <c r="BV740" s="101"/>
      <c r="BW740" s="101"/>
      <c r="BX740" s="101"/>
      <c r="BY740" s="101"/>
      <c r="BZ740" s="101"/>
      <c r="CA740" s="101"/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>
        <v>0</v>
      </c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/>
      <c r="AB741" s="101"/>
      <c r="AC741" s="101"/>
      <c r="AD741" s="101"/>
      <c r="AE741" s="101"/>
      <c r="AF741" s="101"/>
      <c r="AG741" s="101"/>
      <c r="AH741" s="101"/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/>
      <c r="AQ741" s="101"/>
      <c r="AR741" s="101"/>
      <c r="AS741" s="101"/>
      <c r="AT741" s="101"/>
      <c r="AU741" s="101"/>
      <c r="AV741" s="101"/>
      <c r="AW741" s="101"/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/>
      <c r="BF741" s="101"/>
      <c r="BG741" s="101"/>
      <c r="BH741" s="101"/>
      <c r="BI741" s="101"/>
      <c r="BJ741" s="101"/>
      <c r="BK741" s="101"/>
      <c r="BL741" s="101"/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/>
      <c r="BU741" s="101"/>
      <c r="BV741" s="101"/>
      <c r="BW741" s="101"/>
      <c r="BX741" s="101"/>
      <c r="BY741" s="101"/>
      <c r="BZ741" s="101"/>
      <c r="CA741" s="101"/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>
        <v>0</v>
      </c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/>
      <c r="AQ742" s="101"/>
      <c r="AR742" s="101"/>
      <c r="AS742" s="101"/>
      <c r="AT742" s="101"/>
      <c r="AU742" s="101"/>
      <c r="AV742" s="101"/>
      <c r="AW742" s="101"/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/>
      <c r="BF742" s="101"/>
      <c r="BG742" s="101"/>
      <c r="BH742" s="101"/>
      <c r="BI742" s="101"/>
      <c r="BJ742" s="101"/>
      <c r="BK742" s="101"/>
      <c r="BL742" s="101"/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/>
      <c r="BU742" s="101"/>
      <c r="BV742" s="101"/>
      <c r="BW742" s="101"/>
      <c r="BX742" s="101"/>
      <c r="BY742" s="101"/>
      <c r="BZ742" s="101"/>
      <c r="CA742" s="101"/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>
        <v>0</v>
      </c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/>
      <c r="AB743" s="101"/>
      <c r="AC743" s="101"/>
      <c r="AD743" s="101"/>
      <c r="AE743" s="101"/>
      <c r="AF743" s="101"/>
      <c r="AG743" s="101"/>
      <c r="AH743" s="101"/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/>
      <c r="AQ743" s="101"/>
      <c r="AR743" s="101"/>
      <c r="AS743" s="101"/>
      <c r="AT743" s="101"/>
      <c r="AU743" s="101"/>
      <c r="AV743" s="101"/>
      <c r="AW743" s="101"/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/>
      <c r="BF743" s="101"/>
      <c r="BG743" s="101"/>
      <c r="BH743" s="101"/>
      <c r="BI743" s="101"/>
      <c r="BJ743" s="101"/>
      <c r="BK743" s="101"/>
      <c r="BL743" s="101"/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/>
      <c r="BU743" s="101"/>
      <c r="BV743" s="101"/>
      <c r="BW743" s="101"/>
      <c r="BX743" s="101"/>
      <c r="BY743" s="101"/>
      <c r="BZ743" s="101"/>
      <c r="CA743" s="101"/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>
        <v>0</v>
      </c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/>
      <c r="AB744" s="101"/>
      <c r="AC744" s="101"/>
      <c r="AD744" s="101"/>
      <c r="AE744" s="101"/>
      <c r="AF744" s="101"/>
      <c r="AG744" s="101"/>
      <c r="AH744" s="101"/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/>
      <c r="AQ744" s="101"/>
      <c r="AR744" s="101"/>
      <c r="AS744" s="101"/>
      <c r="AT744" s="101"/>
      <c r="AU744" s="101"/>
      <c r="AV744" s="101"/>
      <c r="AW744" s="101"/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/>
      <c r="BF744" s="101"/>
      <c r="BG744" s="101"/>
      <c r="BH744" s="101"/>
      <c r="BI744" s="101"/>
      <c r="BJ744" s="101"/>
      <c r="BK744" s="101"/>
      <c r="BL744" s="101"/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/>
      <c r="BU744" s="101"/>
      <c r="BV744" s="101"/>
      <c r="BW744" s="101"/>
      <c r="BX744" s="101"/>
      <c r="BY744" s="101"/>
      <c r="BZ744" s="101"/>
      <c r="CA744" s="101"/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>
        <v>0</v>
      </c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/>
      <c r="AB745" s="101"/>
      <c r="AC745" s="101"/>
      <c r="AD745" s="101"/>
      <c r="AE745" s="101"/>
      <c r="AF745" s="101"/>
      <c r="AG745" s="101"/>
      <c r="AH745" s="101"/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/>
      <c r="AQ745" s="101"/>
      <c r="AR745" s="101"/>
      <c r="AS745" s="101"/>
      <c r="AT745" s="101"/>
      <c r="AU745" s="101"/>
      <c r="AV745" s="101"/>
      <c r="AW745" s="101"/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/>
      <c r="BF745" s="101"/>
      <c r="BG745" s="101"/>
      <c r="BH745" s="101"/>
      <c r="BI745" s="101"/>
      <c r="BJ745" s="101"/>
      <c r="BK745" s="101"/>
      <c r="BL745" s="101"/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/>
      <c r="BU745" s="101"/>
      <c r="BV745" s="101"/>
      <c r="BW745" s="101"/>
      <c r="BX745" s="101"/>
      <c r="BY745" s="101"/>
      <c r="BZ745" s="101"/>
      <c r="CA745" s="101"/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1714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0</v>
      </c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46">
        <f t="shared" si="500"/>
        <v>1</v>
      </c>
      <c r="W746" s="46"/>
      <c r="X746" s="119">
        <f t="shared" si="495"/>
        <v>1</v>
      </c>
      <c r="Y746" s="101">
        <v>0</v>
      </c>
      <c r="Z746" s="101">
        <v>0</v>
      </c>
      <c r="AA746" s="101"/>
      <c r="AB746" s="101"/>
      <c r="AC746" s="101"/>
      <c r="AD746" s="101"/>
      <c r="AE746" s="101"/>
      <c r="AF746" s="101"/>
      <c r="AG746" s="101"/>
      <c r="AH746" s="101"/>
      <c r="AI746" s="101"/>
      <c r="AJ746" s="101"/>
      <c r="AK746" s="46">
        <f t="shared" si="501"/>
        <v>0</v>
      </c>
      <c r="AL746" s="54"/>
      <c r="AM746" s="119">
        <f t="shared" si="496"/>
        <v>0</v>
      </c>
      <c r="AN746" s="101">
        <v>0</v>
      </c>
      <c r="AO746" s="101">
        <v>0</v>
      </c>
      <c r="AP746" s="101"/>
      <c r="AQ746" s="101"/>
      <c r="AR746" s="101"/>
      <c r="AS746" s="101"/>
      <c r="AT746" s="101"/>
      <c r="AU746" s="101"/>
      <c r="AV746" s="101"/>
      <c r="AW746" s="101"/>
      <c r="AX746" s="101"/>
      <c r="AY746" s="101"/>
      <c r="AZ746" s="46">
        <f t="shared" si="502"/>
        <v>0</v>
      </c>
      <c r="BA746" s="54"/>
      <c r="BB746" s="119">
        <f t="shared" si="497"/>
        <v>0</v>
      </c>
      <c r="BC746" s="101">
        <v>0</v>
      </c>
      <c r="BD746" s="101">
        <v>0</v>
      </c>
      <c r="BE746" s="101"/>
      <c r="BF746" s="101"/>
      <c r="BG746" s="101"/>
      <c r="BH746" s="101"/>
      <c r="BI746" s="101"/>
      <c r="BJ746" s="101"/>
      <c r="BK746" s="101"/>
      <c r="BL746" s="101"/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/>
      <c r="BU746" s="101"/>
      <c r="BV746" s="101"/>
      <c r="BW746" s="101"/>
      <c r="BX746" s="101"/>
      <c r="BY746" s="101"/>
      <c r="BZ746" s="101"/>
      <c r="CA746" s="101"/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1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1672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46">
        <f t="shared" si="500"/>
        <v>0</v>
      </c>
      <c r="W747" s="46"/>
      <c r="X747" s="119">
        <f t="shared" si="495"/>
        <v>0</v>
      </c>
      <c r="Y747" s="101">
        <v>0</v>
      </c>
      <c r="Z747" s="101">
        <v>0</v>
      </c>
      <c r="AA747" s="101"/>
      <c r="AB747" s="101"/>
      <c r="AC747" s="101"/>
      <c r="AD747" s="101"/>
      <c r="AE747" s="101"/>
      <c r="AF747" s="101"/>
      <c r="AG747" s="101"/>
      <c r="AH747" s="101"/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/>
      <c r="AQ747" s="101"/>
      <c r="AR747" s="101"/>
      <c r="AS747" s="101"/>
      <c r="AT747" s="101"/>
      <c r="AU747" s="101"/>
      <c r="AV747" s="101"/>
      <c r="AW747" s="101"/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/>
      <c r="BF747" s="101"/>
      <c r="BG747" s="101"/>
      <c r="BH747" s="101"/>
      <c r="BI747" s="101"/>
      <c r="BJ747" s="101"/>
      <c r="BK747" s="101"/>
      <c r="BL747" s="101"/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/>
      <c r="BU747" s="101"/>
      <c r="BV747" s="101"/>
      <c r="BW747" s="101"/>
      <c r="BX747" s="101"/>
      <c r="BY747" s="101"/>
      <c r="BZ747" s="101"/>
      <c r="CA747" s="101"/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1714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0</v>
      </c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46">
        <f t="shared" si="500"/>
        <v>0</v>
      </c>
      <c r="W748" s="46"/>
      <c r="X748" s="119">
        <f t="shared" si="495"/>
        <v>0</v>
      </c>
      <c r="Y748" s="101">
        <v>7</v>
      </c>
      <c r="Z748" s="101">
        <v>3</v>
      </c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46">
        <f t="shared" si="501"/>
        <v>10</v>
      </c>
      <c r="AL748" s="54"/>
      <c r="AM748" s="119">
        <f t="shared" si="496"/>
        <v>10</v>
      </c>
      <c r="AN748" s="101">
        <v>0</v>
      </c>
      <c r="AO748" s="101">
        <v>0</v>
      </c>
      <c r="AP748" s="101"/>
      <c r="AQ748" s="101"/>
      <c r="AR748" s="101"/>
      <c r="AS748" s="101"/>
      <c r="AT748" s="101"/>
      <c r="AU748" s="101"/>
      <c r="AV748" s="101"/>
      <c r="AW748" s="101"/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/>
      <c r="BF748" s="101"/>
      <c r="BG748" s="101"/>
      <c r="BH748" s="101"/>
      <c r="BI748" s="101"/>
      <c r="BJ748" s="101"/>
      <c r="BK748" s="101"/>
      <c r="BL748" s="101"/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/>
      <c r="BU748" s="101"/>
      <c r="BV748" s="101"/>
      <c r="BW748" s="101"/>
      <c r="BX748" s="101"/>
      <c r="BY748" s="101"/>
      <c r="BZ748" s="101"/>
      <c r="CA748" s="101"/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3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10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>
        <v>0</v>
      </c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/>
      <c r="AB749" s="101"/>
      <c r="AC749" s="101"/>
      <c r="AD749" s="101"/>
      <c r="AE749" s="101"/>
      <c r="AF749" s="101"/>
      <c r="AG749" s="101"/>
      <c r="AH749" s="101"/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/>
      <c r="AQ749" s="101"/>
      <c r="AR749" s="101"/>
      <c r="AS749" s="101"/>
      <c r="AT749" s="101"/>
      <c r="AU749" s="101"/>
      <c r="AV749" s="101"/>
      <c r="AW749" s="101"/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/>
      <c r="BF749" s="101"/>
      <c r="BG749" s="101"/>
      <c r="BH749" s="101"/>
      <c r="BI749" s="101"/>
      <c r="BJ749" s="101"/>
      <c r="BK749" s="101"/>
      <c r="BL749" s="101"/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/>
      <c r="BU749" s="101"/>
      <c r="BV749" s="101"/>
      <c r="BW749" s="101"/>
      <c r="BX749" s="101"/>
      <c r="BY749" s="101"/>
      <c r="BZ749" s="101"/>
      <c r="CA749" s="101"/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1672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46">
        <f t="shared" si="500"/>
        <v>0</v>
      </c>
      <c r="W750" s="46"/>
      <c r="X750" s="119">
        <f t="shared" si="495"/>
        <v>0</v>
      </c>
      <c r="Y750" s="101">
        <v>11</v>
      </c>
      <c r="Z750" s="101">
        <v>0</v>
      </c>
      <c r="AA750" s="101"/>
      <c r="AB750" s="101"/>
      <c r="AC750" s="101"/>
      <c r="AD750" s="101"/>
      <c r="AE750" s="101"/>
      <c r="AF750" s="101"/>
      <c r="AG750" s="101"/>
      <c r="AH750" s="101"/>
      <c r="AI750" s="101"/>
      <c r="AJ750" s="101"/>
      <c r="AK750" s="46">
        <f t="shared" si="501"/>
        <v>11</v>
      </c>
      <c r="AL750" s="54"/>
      <c r="AM750" s="119">
        <f t="shared" si="496"/>
        <v>11</v>
      </c>
      <c r="AN750" s="101">
        <v>0</v>
      </c>
      <c r="AO750" s="101">
        <v>0</v>
      </c>
      <c r="AP750" s="101"/>
      <c r="AQ750" s="101"/>
      <c r="AR750" s="101"/>
      <c r="AS750" s="101"/>
      <c r="AT750" s="101"/>
      <c r="AU750" s="101"/>
      <c r="AV750" s="101"/>
      <c r="AW750" s="101"/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/>
      <c r="BF750" s="101"/>
      <c r="BG750" s="101"/>
      <c r="BH750" s="101"/>
      <c r="BI750" s="101"/>
      <c r="BJ750" s="101"/>
      <c r="BK750" s="101"/>
      <c r="BL750" s="101"/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0</v>
      </c>
      <c r="BT750" s="101"/>
      <c r="BU750" s="101"/>
      <c r="BV750" s="101"/>
      <c r="BW750" s="101"/>
      <c r="BX750" s="101"/>
      <c r="BY750" s="101"/>
      <c r="BZ750" s="101"/>
      <c r="CA750" s="101"/>
      <c r="CB750" s="101"/>
      <c r="CC750" s="101"/>
      <c r="CD750" s="51">
        <f t="shared" si="504"/>
        <v>5</v>
      </c>
      <c r="CE750" s="54"/>
      <c r="CF750" s="119">
        <f t="shared" si="499"/>
        <v>5</v>
      </c>
      <c r="CG750" s="94">
        <f t="shared" si="505"/>
        <v>16</v>
      </c>
      <c r="CH750" s="94">
        <f t="shared" si="506"/>
        <v>0</v>
      </c>
      <c r="CI750" s="94">
        <f t="shared" si="507"/>
        <v>0</v>
      </c>
      <c r="CJ750" s="94">
        <f t="shared" si="508"/>
        <v>0</v>
      </c>
      <c r="CK750" s="94">
        <f t="shared" si="509"/>
        <v>0</v>
      </c>
      <c r="CL750" s="94">
        <f t="shared" si="510"/>
        <v>0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16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>
        <v>0</v>
      </c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/>
      <c r="AB751" s="101"/>
      <c r="AC751" s="101"/>
      <c r="AD751" s="101"/>
      <c r="AE751" s="101"/>
      <c r="AF751" s="101"/>
      <c r="AG751" s="101"/>
      <c r="AH751" s="101"/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/>
      <c r="AQ751" s="101"/>
      <c r="AR751" s="101"/>
      <c r="AS751" s="101"/>
      <c r="AT751" s="101"/>
      <c r="AU751" s="101"/>
      <c r="AV751" s="101"/>
      <c r="AW751" s="101"/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/>
      <c r="BF751" s="101"/>
      <c r="BG751" s="101"/>
      <c r="BH751" s="101"/>
      <c r="BI751" s="101"/>
      <c r="BJ751" s="101"/>
      <c r="BK751" s="101"/>
      <c r="BL751" s="101"/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/>
      <c r="BU751" s="101"/>
      <c r="BV751" s="101"/>
      <c r="BW751" s="101"/>
      <c r="BX751" s="101"/>
      <c r="BY751" s="101"/>
      <c r="BZ751" s="101"/>
      <c r="CA751" s="101"/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>
        <v>0</v>
      </c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/>
      <c r="AB752" s="101"/>
      <c r="AC752" s="101"/>
      <c r="AD752" s="101"/>
      <c r="AE752" s="101"/>
      <c r="AF752" s="101"/>
      <c r="AG752" s="101"/>
      <c r="AH752" s="101"/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/>
      <c r="AQ752" s="101"/>
      <c r="AR752" s="101"/>
      <c r="AS752" s="101"/>
      <c r="AT752" s="101"/>
      <c r="AU752" s="101"/>
      <c r="AV752" s="101"/>
      <c r="AW752" s="101"/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/>
      <c r="BF752" s="101"/>
      <c r="BG752" s="101"/>
      <c r="BH752" s="101"/>
      <c r="BI752" s="101"/>
      <c r="BJ752" s="101"/>
      <c r="BK752" s="101"/>
      <c r="BL752" s="101"/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/>
      <c r="BU752" s="101"/>
      <c r="BV752" s="101"/>
      <c r="BW752" s="101"/>
      <c r="BX752" s="101"/>
      <c r="BY752" s="101"/>
      <c r="BZ752" s="101"/>
      <c r="CA752" s="101"/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>
        <v>0</v>
      </c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/>
      <c r="AB753" s="101"/>
      <c r="AC753" s="101"/>
      <c r="AD753" s="101"/>
      <c r="AE753" s="101"/>
      <c r="AF753" s="101"/>
      <c r="AG753" s="101"/>
      <c r="AH753" s="101"/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/>
      <c r="AQ753" s="101"/>
      <c r="AR753" s="101"/>
      <c r="AS753" s="101"/>
      <c r="AT753" s="101"/>
      <c r="AU753" s="101"/>
      <c r="AV753" s="101"/>
      <c r="AW753" s="101"/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/>
      <c r="BF753" s="101"/>
      <c r="BG753" s="101"/>
      <c r="BH753" s="101"/>
      <c r="BI753" s="101"/>
      <c r="BJ753" s="101"/>
      <c r="BK753" s="101"/>
      <c r="BL753" s="101"/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/>
      <c r="BU753" s="101"/>
      <c r="BV753" s="101"/>
      <c r="BW753" s="101"/>
      <c r="BX753" s="101"/>
      <c r="BY753" s="101"/>
      <c r="BZ753" s="101"/>
      <c r="CA753" s="101"/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>
        <v>0</v>
      </c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/>
      <c r="AQ754" s="101"/>
      <c r="AR754" s="101"/>
      <c r="AS754" s="101"/>
      <c r="AT754" s="101"/>
      <c r="AU754" s="101"/>
      <c r="AV754" s="101"/>
      <c r="AW754" s="101"/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/>
      <c r="BF754" s="101"/>
      <c r="BG754" s="101"/>
      <c r="BH754" s="101"/>
      <c r="BI754" s="101"/>
      <c r="BJ754" s="101"/>
      <c r="BK754" s="101"/>
      <c r="BL754" s="101"/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/>
      <c r="BU754" s="101"/>
      <c r="BV754" s="101"/>
      <c r="BW754" s="101"/>
      <c r="BX754" s="101"/>
      <c r="BY754" s="101"/>
      <c r="BZ754" s="101"/>
      <c r="CA754" s="101"/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>
        <v>0</v>
      </c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/>
      <c r="AB755" s="101"/>
      <c r="AC755" s="101"/>
      <c r="AD755" s="101"/>
      <c r="AE755" s="101"/>
      <c r="AF755" s="101"/>
      <c r="AG755" s="101"/>
      <c r="AH755" s="101"/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/>
      <c r="AQ755" s="101"/>
      <c r="AR755" s="101"/>
      <c r="AS755" s="101"/>
      <c r="AT755" s="101"/>
      <c r="AU755" s="101"/>
      <c r="AV755" s="101"/>
      <c r="AW755" s="101"/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/>
      <c r="BF755" s="101"/>
      <c r="BG755" s="101"/>
      <c r="BH755" s="101"/>
      <c r="BI755" s="101"/>
      <c r="BJ755" s="101"/>
      <c r="BK755" s="101"/>
      <c r="BL755" s="101"/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/>
      <c r="BU755" s="101"/>
      <c r="BV755" s="101"/>
      <c r="BW755" s="101"/>
      <c r="BX755" s="101"/>
      <c r="BY755" s="101"/>
      <c r="BZ755" s="101"/>
      <c r="CA755" s="101"/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1714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/>
      <c r="AB756" s="101"/>
      <c r="AC756" s="101"/>
      <c r="AD756" s="101"/>
      <c r="AE756" s="101"/>
      <c r="AF756" s="101"/>
      <c r="AG756" s="101"/>
      <c r="AH756" s="101"/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/>
      <c r="AQ756" s="101"/>
      <c r="AR756" s="101"/>
      <c r="AS756" s="101"/>
      <c r="AT756" s="101"/>
      <c r="AU756" s="101"/>
      <c r="AV756" s="101"/>
      <c r="AW756" s="101"/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/>
      <c r="BF756" s="101"/>
      <c r="BG756" s="101"/>
      <c r="BH756" s="101"/>
      <c r="BI756" s="101"/>
      <c r="BJ756" s="101"/>
      <c r="BK756" s="101"/>
      <c r="BL756" s="101"/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/>
      <c r="BU756" s="101"/>
      <c r="BV756" s="101"/>
      <c r="BW756" s="101"/>
      <c r="BX756" s="101"/>
      <c r="BY756" s="101"/>
      <c r="BZ756" s="101"/>
      <c r="CA756" s="101"/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>
        <v>0</v>
      </c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/>
      <c r="AB757" s="101"/>
      <c r="AC757" s="101"/>
      <c r="AD757" s="101"/>
      <c r="AE757" s="101"/>
      <c r="AF757" s="101"/>
      <c r="AG757" s="101"/>
      <c r="AH757" s="101"/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/>
      <c r="AQ757" s="101"/>
      <c r="AR757" s="101"/>
      <c r="AS757" s="101"/>
      <c r="AT757" s="101"/>
      <c r="AU757" s="101"/>
      <c r="AV757" s="101"/>
      <c r="AW757" s="101"/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/>
      <c r="BF757" s="101"/>
      <c r="BG757" s="101"/>
      <c r="BH757" s="101"/>
      <c r="BI757" s="101"/>
      <c r="BJ757" s="101"/>
      <c r="BK757" s="101"/>
      <c r="BL757" s="101"/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/>
      <c r="BU757" s="101"/>
      <c r="BV757" s="101"/>
      <c r="BW757" s="101"/>
      <c r="BX757" s="101"/>
      <c r="BY757" s="101"/>
      <c r="BZ757" s="101"/>
      <c r="CA757" s="101"/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5</v>
      </c>
      <c r="B758" s="109" t="s">
        <v>238</v>
      </c>
      <c r="C758" s="110">
        <v>0</v>
      </c>
      <c r="D758" s="109" t="s">
        <v>742</v>
      </c>
      <c r="E758" s="109" t="s">
        <v>742</v>
      </c>
      <c r="F758" s="109" t="s">
        <v>517</v>
      </c>
      <c r="G758" s="110" t="s">
        <v>542</v>
      </c>
      <c r="H758" s="110">
        <v>32058</v>
      </c>
      <c r="I758" s="109" t="s">
        <v>1122</v>
      </c>
      <c r="J758" s="101">
        <v>0</v>
      </c>
      <c r="K758" s="101">
        <v>0</v>
      </c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/>
      <c r="AB758" s="101"/>
      <c r="AC758" s="101"/>
      <c r="AD758" s="101"/>
      <c r="AE758" s="101"/>
      <c r="AF758" s="101"/>
      <c r="AG758" s="101"/>
      <c r="AH758" s="101"/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/>
      <c r="AQ758" s="101"/>
      <c r="AR758" s="101"/>
      <c r="AS758" s="101"/>
      <c r="AT758" s="101"/>
      <c r="AU758" s="101"/>
      <c r="AV758" s="101"/>
      <c r="AW758" s="101"/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/>
      <c r="BF758" s="101"/>
      <c r="BG758" s="101"/>
      <c r="BH758" s="101"/>
      <c r="BI758" s="101"/>
      <c r="BJ758" s="101"/>
      <c r="BK758" s="101"/>
      <c r="BL758" s="101"/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/>
      <c r="BU758" s="101"/>
      <c r="BV758" s="101"/>
      <c r="BW758" s="101"/>
      <c r="BX758" s="101"/>
      <c r="BY758" s="101"/>
      <c r="BZ758" s="101"/>
      <c r="CA758" s="101"/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>
        <v>0</v>
      </c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1123</v>
      </c>
      <c r="J759" s="101">
        <v>0</v>
      </c>
      <c r="K759" s="101">
        <v>0</v>
      </c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/>
      <c r="AB759" s="101"/>
      <c r="AC759" s="101"/>
      <c r="AD759" s="101"/>
      <c r="AE759" s="101"/>
      <c r="AF759" s="101"/>
      <c r="AG759" s="101"/>
      <c r="AH759" s="101"/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/>
      <c r="AQ759" s="101"/>
      <c r="AR759" s="101"/>
      <c r="AS759" s="101"/>
      <c r="AT759" s="101"/>
      <c r="AU759" s="101"/>
      <c r="AV759" s="101"/>
      <c r="AW759" s="101"/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/>
      <c r="BF759" s="101"/>
      <c r="BG759" s="101"/>
      <c r="BH759" s="101"/>
      <c r="BI759" s="101"/>
      <c r="BJ759" s="101"/>
      <c r="BK759" s="101"/>
      <c r="BL759" s="101"/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/>
      <c r="BU759" s="101"/>
      <c r="BV759" s="101"/>
      <c r="BW759" s="101"/>
      <c r="BX759" s="101"/>
      <c r="BY759" s="101"/>
      <c r="BZ759" s="101"/>
      <c r="CA759" s="101"/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>
        <v>0</v>
      </c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1124</v>
      </c>
      <c r="J760" s="101">
        <v>0</v>
      </c>
      <c r="K760" s="101">
        <v>0</v>
      </c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/>
      <c r="AQ760" s="101"/>
      <c r="AR760" s="101"/>
      <c r="AS760" s="101"/>
      <c r="AT760" s="101"/>
      <c r="AU760" s="101"/>
      <c r="AV760" s="101"/>
      <c r="AW760" s="101"/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/>
      <c r="BF760" s="101"/>
      <c r="BG760" s="101"/>
      <c r="BH760" s="101"/>
      <c r="BI760" s="101"/>
      <c r="BJ760" s="101"/>
      <c r="BK760" s="101"/>
      <c r="BL760" s="101"/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/>
      <c r="BU760" s="101"/>
      <c r="BV760" s="101"/>
      <c r="BW760" s="101"/>
      <c r="BX760" s="101"/>
      <c r="BY760" s="101"/>
      <c r="BZ760" s="101"/>
      <c r="CA760" s="101"/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1714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/>
      <c r="AB761" s="101"/>
      <c r="AC761" s="101"/>
      <c r="AD761" s="101"/>
      <c r="AE761" s="101"/>
      <c r="AF761" s="101"/>
      <c r="AG761" s="101"/>
      <c r="AH761" s="101"/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/>
      <c r="AQ761" s="101"/>
      <c r="AR761" s="101"/>
      <c r="AS761" s="101"/>
      <c r="AT761" s="101"/>
      <c r="AU761" s="101"/>
      <c r="AV761" s="101"/>
      <c r="AW761" s="101"/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/>
      <c r="BF761" s="101"/>
      <c r="BG761" s="101"/>
      <c r="BH761" s="101"/>
      <c r="BI761" s="101"/>
      <c r="BJ761" s="101"/>
      <c r="BK761" s="101"/>
      <c r="BL761" s="101"/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/>
      <c r="BU761" s="101"/>
      <c r="BV761" s="101"/>
      <c r="BW761" s="101"/>
      <c r="BX761" s="101"/>
      <c r="BY761" s="101"/>
      <c r="BZ761" s="101"/>
      <c r="CA761" s="101"/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1126</v>
      </c>
      <c r="H762" s="110">
        <v>32394</v>
      </c>
      <c r="I762" s="109" t="s">
        <v>1127</v>
      </c>
      <c r="J762" s="101">
        <v>2</v>
      </c>
      <c r="K762" s="101">
        <v>4</v>
      </c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46">
        <f t="shared" ref="V762:V765" si="520">SUM(J762:U762)</f>
        <v>6</v>
      </c>
      <c r="W762" s="46"/>
      <c r="X762" s="119">
        <f t="shared" si="495"/>
        <v>6</v>
      </c>
      <c r="Y762" s="101">
        <v>1</v>
      </c>
      <c r="Z762" s="101">
        <v>2</v>
      </c>
      <c r="AA762" s="101"/>
      <c r="AB762" s="101"/>
      <c r="AC762" s="101"/>
      <c r="AD762" s="101"/>
      <c r="AE762" s="101"/>
      <c r="AF762" s="101"/>
      <c r="AG762" s="101"/>
      <c r="AH762" s="101"/>
      <c r="AI762" s="101"/>
      <c r="AJ762" s="101"/>
      <c r="AK762" s="46">
        <f t="shared" ref="AK762:AK765" si="521">SUM(Y762:AJ762)</f>
        <v>3</v>
      </c>
      <c r="AL762" s="54"/>
      <c r="AM762" s="119">
        <f t="shared" si="496"/>
        <v>3</v>
      </c>
      <c r="AN762" s="101">
        <v>0</v>
      </c>
      <c r="AO762" s="101">
        <v>0</v>
      </c>
      <c r="AP762" s="101"/>
      <c r="AQ762" s="101"/>
      <c r="AR762" s="101"/>
      <c r="AS762" s="101"/>
      <c r="AT762" s="101"/>
      <c r="AU762" s="101"/>
      <c r="AV762" s="101"/>
      <c r="AW762" s="101"/>
      <c r="AX762" s="101"/>
      <c r="AY762" s="101"/>
      <c r="AZ762" s="46">
        <f t="shared" ref="AZ762:AZ765" si="522">SUM(AN762:AY762)</f>
        <v>0</v>
      </c>
      <c r="BA762" s="54"/>
      <c r="BB762" s="119">
        <f t="shared" si="497"/>
        <v>0</v>
      </c>
      <c r="BC762" s="101">
        <v>0</v>
      </c>
      <c r="BD762" s="101">
        <v>0</v>
      </c>
      <c r="BE762" s="101"/>
      <c r="BF762" s="101"/>
      <c r="BG762" s="101"/>
      <c r="BH762" s="101"/>
      <c r="BI762" s="101"/>
      <c r="BJ762" s="101"/>
      <c r="BK762" s="101"/>
      <c r="BL762" s="101"/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/>
      <c r="BU762" s="101"/>
      <c r="BV762" s="101"/>
      <c r="BW762" s="101"/>
      <c r="BX762" s="101"/>
      <c r="BY762" s="101"/>
      <c r="BZ762" s="101"/>
      <c r="CA762" s="101"/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0</v>
      </c>
      <c r="CJ762" s="94">
        <f t="shared" ref="CJ762:CJ765" si="528">+M762+AB762+AQ762+BF762+BU762</f>
        <v>0</v>
      </c>
      <c r="CK762" s="94">
        <f t="shared" ref="CK762:CK765" si="529">+N762+AC762+AR762+BG762+BV762</f>
        <v>0</v>
      </c>
      <c r="CL762" s="94">
        <f t="shared" ref="CL762:CL765" si="530">+O762+AD762+AS762+BH762+BW762</f>
        <v>0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9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1126</v>
      </c>
      <c r="H763" s="110">
        <v>32283</v>
      </c>
      <c r="I763" s="109" t="s">
        <v>1128</v>
      </c>
      <c r="J763" s="101">
        <v>3</v>
      </c>
      <c r="K763" s="101">
        <v>0</v>
      </c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46">
        <f t="shared" si="520"/>
        <v>3</v>
      </c>
      <c r="W763" s="46"/>
      <c r="X763" s="119">
        <f t="shared" si="495"/>
        <v>3</v>
      </c>
      <c r="Y763" s="101">
        <v>9</v>
      </c>
      <c r="Z763" s="101">
        <v>0</v>
      </c>
      <c r="AA763" s="101"/>
      <c r="AB763" s="101"/>
      <c r="AC763" s="101"/>
      <c r="AD763" s="101"/>
      <c r="AE763" s="101"/>
      <c r="AF763" s="101"/>
      <c r="AG763" s="101"/>
      <c r="AH763" s="101"/>
      <c r="AI763" s="101"/>
      <c r="AJ763" s="101"/>
      <c r="AK763" s="46">
        <f t="shared" si="521"/>
        <v>9</v>
      </c>
      <c r="AL763" s="54"/>
      <c r="AM763" s="119">
        <f t="shared" si="496"/>
        <v>9</v>
      </c>
      <c r="AN763" s="101">
        <v>0</v>
      </c>
      <c r="AO763" s="101">
        <v>0</v>
      </c>
      <c r="AP763" s="101"/>
      <c r="AQ763" s="101"/>
      <c r="AR763" s="101"/>
      <c r="AS763" s="101"/>
      <c r="AT763" s="101"/>
      <c r="AU763" s="101"/>
      <c r="AV763" s="101"/>
      <c r="AW763" s="101"/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/>
      <c r="BF763" s="101"/>
      <c r="BG763" s="101"/>
      <c r="BH763" s="101"/>
      <c r="BI763" s="101"/>
      <c r="BJ763" s="101"/>
      <c r="BK763" s="101"/>
      <c r="BL763" s="101"/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/>
      <c r="BU763" s="101"/>
      <c r="BV763" s="101"/>
      <c r="BW763" s="101"/>
      <c r="BX763" s="101"/>
      <c r="BY763" s="101"/>
      <c r="BZ763" s="101"/>
      <c r="CA763" s="101"/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0</v>
      </c>
      <c r="CI763" s="94">
        <f t="shared" si="527"/>
        <v>0</v>
      </c>
      <c r="CJ763" s="94">
        <f t="shared" si="528"/>
        <v>0</v>
      </c>
      <c r="CK763" s="94">
        <f t="shared" si="529"/>
        <v>0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12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1129</v>
      </c>
      <c r="H764" s="110">
        <v>32416</v>
      </c>
      <c r="I764" s="109" t="s">
        <v>1130</v>
      </c>
      <c r="J764" s="101">
        <v>0</v>
      </c>
      <c r="K764" s="101">
        <v>1</v>
      </c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46">
        <f t="shared" si="520"/>
        <v>1</v>
      </c>
      <c r="W764" s="46"/>
      <c r="X764" s="119">
        <f t="shared" si="495"/>
        <v>1</v>
      </c>
      <c r="Y764" s="101">
        <v>18</v>
      </c>
      <c r="Z764" s="101">
        <v>1</v>
      </c>
      <c r="AA764" s="101"/>
      <c r="AB764" s="101"/>
      <c r="AC764" s="101"/>
      <c r="AD764" s="101"/>
      <c r="AE764" s="101"/>
      <c r="AF764" s="101"/>
      <c r="AG764" s="101"/>
      <c r="AH764" s="101"/>
      <c r="AI764" s="101"/>
      <c r="AJ764" s="101"/>
      <c r="AK764" s="46">
        <f t="shared" si="521"/>
        <v>19</v>
      </c>
      <c r="AL764" s="54"/>
      <c r="AM764" s="119">
        <f t="shared" si="496"/>
        <v>19</v>
      </c>
      <c r="AN764" s="101">
        <v>0</v>
      </c>
      <c r="AO764" s="101">
        <v>0</v>
      </c>
      <c r="AP764" s="101"/>
      <c r="AQ764" s="101"/>
      <c r="AR764" s="101"/>
      <c r="AS764" s="101"/>
      <c r="AT764" s="101"/>
      <c r="AU764" s="101"/>
      <c r="AV764" s="101"/>
      <c r="AW764" s="101"/>
      <c r="AX764" s="101"/>
      <c r="AY764" s="101"/>
      <c r="AZ764" s="46">
        <f t="shared" si="522"/>
        <v>0</v>
      </c>
      <c r="BA764" s="54"/>
      <c r="BB764" s="119">
        <f t="shared" si="497"/>
        <v>0</v>
      </c>
      <c r="BC764" s="101">
        <v>0</v>
      </c>
      <c r="BD764" s="101">
        <v>0</v>
      </c>
      <c r="BE764" s="101"/>
      <c r="BF764" s="101"/>
      <c r="BG764" s="101"/>
      <c r="BH764" s="101"/>
      <c r="BI764" s="101"/>
      <c r="BJ764" s="101"/>
      <c r="BK764" s="101"/>
      <c r="BL764" s="101"/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0</v>
      </c>
      <c r="BT764" s="101"/>
      <c r="BU764" s="101"/>
      <c r="BV764" s="101"/>
      <c r="BW764" s="101"/>
      <c r="BX764" s="101"/>
      <c r="BY764" s="101"/>
      <c r="BZ764" s="101"/>
      <c r="CA764" s="101"/>
      <c r="CB764" s="101"/>
      <c r="CC764" s="101"/>
      <c r="CD764" s="51">
        <f t="shared" si="524"/>
        <v>4</v>
      </c>
      <c r="CE764" s="54"/>
      <c r="CF764" s="119">
        <f t="shared" si="499"/>
        <v>4</v>
      </c>
      <c r="CG764" s="94">
        <f t="shared" si="525"/>
        <v>22</v>
      </c>
      <c r="CH764" s="94">
        <f t="shared" si="526"/>
        <v>2</v>
      </c>
      <c r="CI764" s="94">
        <f t="shared" si="527"/>
        <v>0</v>
      </c>
      <c r="CJ764" s="94">
        <f t="shared" si="528"/>
        <v>0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24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1126</v>
      </c>
      <c r="H765" s="110">
        <v>32291</v>
      </c>
      <c r="I765" s="109" t="s">
        <v>1131</v>
      </c>
      <c r="J765" s="101">
        <v>0</v>
      </c>
      <c r="K765" s="101">
        <v>0</v>
      </c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46">
        <f t="shared" si="520"/>
        <v>0</v>
      </c>
      <c r="W765" s="46"/>
      <c r="X765" s="119">
        <f t="shared" si="495"/>
        <v>0</v>
      </c>
      <c r="Y765" s="101">
        <v>8</v>
      </c>
      <c r="Z765" s="101">
        <v>6</v>
      </c>
      <c r="AA765" s="101"/>
      <c r="AB765" s="101"/>
      <c r="AC765" s="101"/>
      <c r="AD765" s="101"/>
      <c r="AE765" s="101"/>
      <c r="AF765" s="101"/>
      <c r="AG765" s="101"/>
      <c r="AH765" s="101"/>
      <c r="AI765" s="101"/>
      <c r="AJ765" s="101"/>
      <c r="AK765" s="46">
        <f t="shared" si="521"/>
        <v>14</v>
      </c>
      <c r="AL765" s="54"/>
      <c r="AM765" s="119">
        <f t="shared" si="496"/>
        <v>14</v>
      </c>
      <c r="AN765" s="101">
        <v>0</v>
      </c>
      <c r="AO765" s="101">
        <v>0</v>
      </c>
      <c r="AP765" s="101"/>
      <c r="AQ765" s="101"/>
      <c r="AR765" s="101"/>
      <c r="AS765" s="101"/>
      <c r="AT765" s="101"/>
      <c r="AU765" s="101"/>
      <c r="AV765" s="101"/>
      <c r="AW765" s="101"/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/>
      <c r="BF765" s="101"/>
      <c r="BG765" s="101"/>
      <c r="BH765" s="101"/>
      <c r="BI765" s="101"/>
      <c r="BJ765" s="101"/>
      <c r="BK765" s="101"/>
      <c r="BL765" s="101"/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/>
      <c r="BU765" s="101"/>
      <c r="BV765" s="101"/>
      <c r="BW765" s="101"/>
      <c r="BX765" s="101"/>
      <c r="BY765" s="101"/>
      <c r="BZ765" s="101"/>
      <c r="CA765" s="101"/>
      <c r="CB765" s="101"/>
      <c r="CC765" s="101"/>
      <c r="CD765" s="51">
        <f t="shared" si="524"/>
        <v>0</v>
      </c>
      <c r="CE765" s="54"/>
      <c r="CF765" s="119">
        <f t="shared" si="499"/>
        <v>0</v>
      </c>
      <c r="CG765" s="94">
        <f t="shared" si="525"/>
        <v>8</v>
      </c>
      <c r="CH765" s="94">
        <f t="shared" si="526"/>
        <v>6</v>
      </c>
      <c r="CI765" s="94">
        <f t="shared" si="527"/>
        <v>0</v>
      </c>
      <c r="CJ765" s="94">
        <f t="shared" si="528"/>
        <v>0</v>
      </c>
      <c r="CK765" s="94">
        <f t="shared" si="529"/>
        <v>0</v>
      </c>
      <c r="CL765" s="94">
        <f t="shared" si="530"/>
        <v>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14</v>
      </c>
      <c r="CU765" s="53">
        <f t="shared" si="538"/>
        <v>0</v>
      </c>
    </row>
    <row r="766" spans="1:99" x14ac:dyDescent="0.3">
      <c r="A766" s="109" t="s">
        <v>191</v>
      </c>
      <c r="B766" s="109" t="s">
        <v>190</v>
      </c>
      <c r="C766" s="110">
        <v>407</v>
      </c>
      <c r="D766" s="109" t="s">
        <v>576</v>
      </c>
      <c r="E766" s="109" t="s">
        <v>191</v>
      </c>
      <c r="F766" s="109" t="s">
        <v>363</v>
      </c>
      <c r="G766" s="110" t="s">
        <v>1129</v>
      </c>
      <c r="H766" s="110">
        <v>32710</v>
      </c>
      <c r="I766" s="109" t="s">
        <v>1134</v>
      </c>
      <c r="J766" s="101">
        <v>1</v>
      </c>
      <c r="K766" s="101">
        <v>0</v>
      </c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46">
        <f t="shared" ref="V766" si="539">SUM(J766:U766)</f>
        <v>1</v>
      </c>
      <c r="W766" s="46"/>
      <c r="X766" s="119">
        <f t="shared" ref="X766" si="540">SUM(L766:W766)</f>
        <v>1</v>
      </c>
      <c r="Y766" s="101">
        <v>3</v>
      </c>
      <c r="Z766" s="101">
        <v>0</v>
      </c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46">
        <f t="shared" ref="AK766" si="541">SUM(Y766:AJ766)</f>
        <v>3</v>
      </c>
      <c r="AL766" s="54"/>
      <c r="AM766" s="119">
        <f t="shared" ref="AM766" si="542">SUM(AA766:AL766)</f>
        <v>3</v>
      </c>
      <c r="AN766" s="101">
        <v>0</v>
      </c>
      <c r="AO766" s="101">
        <v>0</v>
      </c>
      <c r="AP766" s="101"/>
      <c r="AQ766" s="101"/>
      <c r="AR766" s="101"/>
      <c r="AS766" s="101"/>
      <c r="AT766" s="101"/>
      <c r="AU766" s="101"/>
      <c r="AV766" s="101"/>
      <c r="AW766" s="101"/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/>
      <c r="BF766" s="101"/>
      <c r="BG766" s="101"/>
      <c r="BH766" s="101"/>
      <c r="BI766" s="101"/>
      <c r="BJ766" s="101"/>
      <c r="BK766" s="101"/>
      <c r="BL766" s="101"/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/>
      <c r="BU766" s="101"/>
      <c r="BV766" s="101"/>
      <c r="BW766" s="101"/>
      <c r="BX766" s="101"/>
      <c r="BY766" s="101"/>
      <c r="BZ766" s="101"/>
      <c r="CA766" s="101"/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4</v>
      </c>
      <c r="CH766" s="94">
        <f t="shared" ref="CH766" si="550">+K766+Z766+AO766+BD766+BS766</f>
        <v>0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0</v>
      </c>
      <c r="CL766" s="94">
        <f t="shared" ref="CL766" si="554">+O766+AD766+AS766+BH766+BW766</f>
        <v>0</v>
      </c>
      <c r="CM766" s="94">
        <f t="shared" ref="CM766" si="555">+P766+AE766+AT766+BI766+BX766</f>
        <v>0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4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1126</v>
      </c>
      <c r="H767" s="110">
        <v>32367</v>
      </c>
      <c r="I767" s="109" t="s">
        <v>1135</v>
      </c>
      <c r="J767" s="101">
        <v>2</v>
      </c>
      <c r="K767" s="101">
        <v>1</v>
      </c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46">
        <f t="shared" ref="V767:V768" si="564">SUM(J767:U767)</f>
        <v>3</v>
      </c>
      <c r="W767" s="46"/>
      <c r="X767" s="119">
        <f t="shared" ref="X767:X768" si="565">SUM(L767:W767)</f>
        <v>3</v>
      </c>
      <c r="Y767" s="101">
        <v>0</v>
      </c>
      <c r="Z767" s="101">
        <v>0</v>
      </c>
      <c r="AA767" s="101"/>
      <c r="AB767" s="101"/>
      <c r="AC767" s="101"/>
      <c r="AD767" s="101"/>
      <c r="AE767" s="101"/>
      <c r="AF767" s="101"/>
      <c r="AG767" s="101"/>
      <c r="AH767" s="101"/>
      <c r="AI767" s="101"/>
      <c r="AJ767" s="101"/>
      <c r="AK767" s="46">
        <f t="shared" ref="AK767:AK768" si="566">SUM(Y767:AJ767)</f>
        <v>0</v>
      </c>
      <c r="AL767" s="54"/>
      <c r="AM767" s="119">
        <f t="shared" ref="AM767:AM768" si="567">SUM(AA767:AL767)</f>
        <v>0</v>
      </c>
      <c r="AN767" s="101">
        <v>0</v>
      </c>
      <c r="AO767" s="101">
        <v>0</v>
      </c>
      <c r="AP767" s="101"/>
      <c r="AQ767" s="101"/>
      <c r="AR767" s="101"/>
      <c r="AS767" s="101"/>
      <c r="AT767" s="101"/>
      <c r="AU767" s="101"/>
      <c r="AV767" s="101"/>
      <c r="AW767" s="101"/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/>
      <c r="BF767" s="101"/>
      <c r="BG767" s="101"/>
      <c r="BH767" s="101"/>
      <c r="BI767" s="101"/>
      <c r="BJ767" s="101"/>
      <c r="BK767" s="101"/>
      <c r="BL767" s="101"/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/>
      <c r="BU767" s="101"/>
      <c r="BV767" s="101"/>
      <c r="BW767" s="101"/>
      <c r="BX767" s="101"/>
      <c r="BY767" s="101"/>
      <c r="BZ767" s="101"/>
      <c r="CA767" s="101"/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2</v>
      </c>
      <c r="CH767" s="94">
        <f t="shared" ref="CH767:CH768" si="575">+K767+Z767+AO767+BD767+BS767</f>
        <v>1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0</v>
      </c>
      <c r="CL767" s="94">
        <f t="shared" ref="CL767:CL768" si="579">+O767+AD767+AS767+BH767+BW767</f>
        <v>0</v>
      </c>
      <c r="CM767" s="94">
        <f t="shared" ref="CM767:CM768" si="580">+P767+AE767+AT767+BI767+BX767</f>
        <v>0</v>
      </c>
      <c r="CN767" s="94">
        <f t="shared" ref="CN767:CN768" si="581">+Q767+AF767+AU767+BJ767+BY767</f>
        <v>0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3</v>
      </c>
      <c r="CU767" s="53">
        <f t="shared" ref="CU767:CU768" si="588">IFERROR(CT767/CS767,0)</f>
        <v>0</v>
      </c>
    </row>
    <row r="768" spans="1:99" x14ac:dyDescent="0.3">
      <c r="A768" s="109" t="s">
        <v>69</v>
      </c>
      <c r="B768" s="109" t="s">
        <v>70</v>
      </c>
      <c r="C768" s="110">
        <v>406</v>
      </c>
      <c r="D768" s="109" t="s">
        <v>608</v>
      </c>
      <c r="E768" s="109" t="s">
        <v>69</v>
      </c>
      <c r="F768" s="109" t="s">
        <v>70</v>
      </c>
      <c r="G768" s="110" t="s">
        <v>1126</v>
      </c>
      <c r="H768" s="110">
        <v>32517</v>
      </c>
      <c r="I768" s="109" t="s">
        <v>1136</v>
      </c>
      <c r="J768" s="101">
        <v>0</v>
      </c>
      <c r="K768" s="101">
        <v>3</v>
      </c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46">
        <f t="shared" si="564"/>
        <v>3</v>
      </c>
      <c r="W768" s="46"/>
      <c r="X768" s="119">
        <f t="shared" si="565"/>
        <v>3</v>
      </c>
      <c r="Y768" s="101">
        <v>0</v>
      </c>
      <c r="Z768" s="101">
        <v>0</v>
      </c>
      <c r="AA768" s="101"/>
      <c r="AB768" s="101"/>
      <c r="AC768" s="101"/>
      <c r="AD768" s="101"/>
      <c r="AE768" s="101"/>
      <c r="AF768" s="101"/>
      <c r="AG768" s="101"/>
      <c r="AH768" s="101"/>
      <c r="AI768" s="101"/>
      <c r="AJ768" s="101"/>
      <c r="AK768" s="46">
        <f t="shared" si="566"/>
        <v>0</v>
      </c>
      <c r="AL768" s="54"/>
      <c r="AM768" s="119">
        <f t="shared" si="567"/>
        <v>0</v>
      </c>
      <c r="AN768" s="101">
        <v>0</v>
      </c>
      <c r="AO768" s="101">
        <v>0</v>
      </c>
      <c r="AP768" s="101"/>
      <c r="AQ768" s="101"/>
      <c r="AR768" s="101"/>
      <c r="AS768" s="101"/>
      <c r="AT768" s="101"/>
      <c r="AU768" s="101"/>
      <c r="AV768" s="101"/>
      <c r="AW768" s="101"/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>
        <v>0</v>
      </c>
      <c r="BE768" s="101"/>
      <c r="BF768" s="101"/>
      <c r="BG768" s="101"/>
      <c r="BH768" s="101"/>
      <c r="BI768" s="101"/>
      <c r="BJ768" s="101"/>
      <c r="BK768" s="101"/>
      <c r="BL768" s="101"/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/>
      <c r="BU768" s="101"/>
      <c r="BV768" s="101"/>
      <c r="BW768" s="101"/>
      <c r="BX768" s="101"/>
      <c r="BY768" s="101"/>
      <c r="BZ768" s="101"/>
      <c r="CA768" s="101"/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3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0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</v>
      </c>
      <c r="CU768" s="53">
        <f t="shared" si="588"/>
        <v>0</v>
      </c>
    </row>
    <row r="769" spans="1:99" x14ac:dyDescent="0.3">
      <c r="A769" s="109" t="s">
        <v>191</v>
      </c>
      <c r="B769" s="109" t="s">
        <v>361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1126</v>
      </c>
      <c r="H769" s="110">
        <v>32709</v>
      </c>
      <c r="I769" s="109" t="s">
        <v>1137</v>
      </c>
      <c r="J769" s="101">
        <v>0</v>
      </c>
      <c r="K769" s="101">
        <v>0</v>
      </c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46">
        <f t="shared" ref="V769" si="589">SUM(J769:U769)</f>
        <v>0</v>
      </c>
      <c r="W769" s="46"/>
      <c r="X769" s="119">
        <f t="shared" ref="X769" si="590">SUM(L769:W769)</f>
        <v>0</v>
      </c>
      <c r="Y769" s="101">
        <v>0</v>
      </c>
      <c r="Z769" s="101">
        <v>0</v>
      </c>
      <c r="AA769" s="101"/>
      <c r="AB769" s="101"/>
      <c r="AC769" s="101"/>
      <c r="AD769" s="101"/>
      <c r="AE769" s="101"/>
      <c r="AF769" s="101"/>
      <c r="AG769" s="101"/>
      <c r="AH769" s="101"/>
      <c r="AI769" s="101"/>
      <c r="AJ769" s="101"/>
      <c r="AK769" s="46">
        <f t="shared" ref="AK769" si="591">SUM(Y769:AJ769)</f>
        <v>0</v>
      </c>
      <c r="AL769" s="54"/>
      <c r="AM769" s="119">
        <f t="shared" ref="AM769" si="592">SUM(AA769:AL769)</f>
        <v>0</v>
      </c>
      <c r="AN769" s="101">
        <v>0</v>
      </c>
      <c r="AO769" s="101">
        <v>0</v>
      </c>
      <c r="AP769" s="101"/>
      <c r="AQ769" s="101"/>
      <c r="AR769" s="101"/>
      <c r="AS769" s="101"/>
      <c r="AT769" s="101"/>
      <c r="AU769" s="101"/>
      <c r="AV769" s="101"/>
      <c r="AW769" s="101"/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/>
      <c r="BF769" s="101"/>
      <c r="BG769" s="101"/>
      <c r="BH769" s="101"/>
      <c r="BI769" s="101"/>
      <c r="BJ769" s="101"/>
      <c r="BK769" s="101"/>
      <c r="BL769" s="101"/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/>
      <c r="BU769" s="101"/>
      <c r="BV769" s="101"/>
      <c r="BW769" s="101"/>
      <c r="BX769" s="101"/>
      <c r="BY769" s="101"/>
      <c r="BZ769" s="101"/>
      <c r="CA769" s="101"/>
      <c r="CB769" s="101"/>
      <c r="CC769" s="101"/>
      <c r="CD769" s="51">
        <f t="shared" ref="CD769" si="597">SUM(BR769:CC769)</f>
        <v>0</v>
      </c>
      <c r="CE769" s="54"/>
      <c r="CF769" s="119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0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0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1126</v>
      </c>
      <c r="H770" s="110">
        <v>32534</v>
      </c>
      <c r="I770" s="109" t="s">
        <v>1138</v>
      </c>
      <c r="J770" s="101">
        <v>0</v>
      </c>
      <c r="K770" s="101">
        <v>0</v>
      </c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46">
        <f t="shared" ref="V770" si="614">SUM(J770:U770)</f>
        <v>0</v>
      </c>
      <c r="W770" s="46"/>
      <c r="X770" s="119">
        <f t="shared" ref="X770" si="615">SUM(L770:W770)</f>
        <v>0</v>
      </c>
      <c r="Y770" s="101">
        <v>0</v>
      </c>
      <c r="Z770" s="101">
        <v>0</v>
      </c>
      <c r="AA770" s="101"/>
      <c r="AB770" s="101"/>
      <c r="AC770" s="101"/>
      <c r="AD770" s="101"/>
      <c r="AE770" s="101"/>
      <c r="AF770" s="101"/>
      <c r="AG770" s="101"/>
      <c r="AH770" s="101"/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/>
      <c r="AQ770" s="101"/>
      <c r="AR770" s="101"/>
      <c r="AS770" s="101"/>
      <c r="AT770" s="101"/>
      <c r="AU770" s="101"/>
      <c r="AV770" s="101"/>
      <c r="AW770" s="101"/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/>
      <c r="BF770" s="101"/>
      <c r="BG770" s="101"/>
      <c r="BH770" s="101"/>
      <c r="BI770" s="101"/>
      <c r="BJ770" s="101"/>
      <c r="BK770" s="101"/>
      <c r="BL770" s="101"/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/>
      <c r="BU770" s="101"/>
      <c r="BV770" s="101"/>
      <c r="BW770" s="101"/>
      <c r="BX770" s="101"/>
      <c r="BY770" s="101"/>
      <c r="BZ770" s="101"/>
      <c r="CA770" s="101"/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0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0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1126</v>
      </c>
      <c r="H771" s="110">
        <v>32646</v>
      </c>
      <c r="I771" s="109" t="s">
        <v>1139</v>
      </c>
      <c r="J771" s="101">
        <v>1</v>
      </c>
      <c r="K771" s="101">
        <v>1</v>
      </c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46">
        <f t="shared" ref="V771:V775" si="639">SUM(J771:U771)</f>
        <v>2</v>
      </c>
      <c r="W771" s="46"/>
      <c r="X771" s="119">
        <f t="shared" ref="X771:X775" si="640">SUM(L771:W771)</f>
        <v>2</v>
      </c>
      <c r="Y771" s="101">
        <v>1</v>
      </c>
      <c r="Z771" s="101">
        <v>0</v>
      </c>
      <c r="AA771" s="101"/>
      <c r="AB771" s="101"/>
      <c r="AC771" s="101"/>
      <c r="AD771" s="101"/>
      <c r="AE771" s="101"/>
      <c r="AF771" s="101"/>
      <c r="AG771" s="101"/>
      <c r="AH771" s="101"/>
      <c r="AI771" s="101"/>
      <c r="AJ771" s="101"/>
      <c r="AK771" s="46">
        <f t="shared" ref="AK771:AK775" si="641">SUM(Y771:AJ771)</f>
        <v>1</v>
      </c>
      <c r="AL771" s="54"/>
      <c r="AM771" s="119">
        <f t="shared" ref="AM771:AM775" si="642">SUM(AA771:AL771)</f>
        <v>1</v>
      </c>
      <c r="AN771" s="101">
        <v>0</v>
      </c>
      <c r="AO771" s="101">
        <v>0</v>
      </c>
      <c r="AP771" s="101"/>
      <c r="AQ771" s="101"/>
      <c r="AR771" s="101"/>
      <c r="AS771" s="101"/>
      <c r="AT771" s="101"/>
      <c r="AU771" s="101"/>
      <c r="AV771" s="101"/>
      <c r="AW771" s="101"/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/>
      <c r="BF771" s="101"/>
      <c r="BG771" s="101"/>
      <c r="BH771" s="101"/>
      <c r="BI771" s="101"/>
      <c r="BJ771" s="101"/>
      <c r="BK771" s="101"/>
      <c r="BL771" s="101"/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/>
      <c r="BU771" s="101"/>
      <c r="BV771" s="101"/>
      <c r="BW771" s="101"/>
      <c r="BX771" s="101"/>
      <c r="BY771" s="101"/>
      <c r="BZ771" s="101"/>
      <c r="CA771" s="101"/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3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1126</v>
      </c>
      <c r="H772" s="110">
        <v>32719</v>
      </c>
      <c r="I772" s="109" t="s">
        <v>1140</v>
      </c>
      <c r="J772" s="101">
        <v>0</v>
      </c>
      <c r="K772" s="101">
        <v>0</v>
      </c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/>
      <c r="AQ772" s="101"/>
      <c r="AR772" s="101"/>
      <c r="AS772" s="101"/>
      <c r="AT772" s="101"/>
      <c r="AU772" s="101"/>
      <c r="AV772" s="101"/>
      <c r="AW772" s="101"/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/>
      <c r="BF772" s="101"/>
      <c r="BG772" s="101"/>
      <c r="BH772" s="101"/>
      <c r="BI772" s="101"/>
      <c r="BJ772" s="101"/>
      <c r="BK772" s="101"/>
      <c r="BL772" s="101"/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/>
      <c r="BU772" s="101"/>
      <c r="BV772" s="101"/>
      <c r="BW772" s="101"/>
      <c r="BX772" s="101"/>
      <c r="BY772" s="101"/>
      <c r="BZ772" s="101"/>
      <c r="CA772" s="101"/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1126</v>
      </c>
      <c r="H773" s="110">
        <v>32745</v>
      </c>
      <c r="I773" s="109" t="s">
        <v>1141</v>
      </c>
      <c r="J773" s="101">
        <v>0</v>
      </c>
      <c r="K773" s="101">
        <v>0</v>
      </c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/>
      <c r="AB773" s="101"/>
      <c r="AC773" s="101"/>
      <c r="AD773" s="101"/>
      <c r="AE773" s="101"/>
      <c r="AF773" s="101"/>
      <c r="AG773" s="101"/>
      <c r="AH773" s="101"/>
      <c r="AI773" s="101"/>
      <c r="AJ773" s="101"/>
      <c r="AK773" s="46">
        <f t="shared" si="641"/>
        <v>0</v>
      </c>
      <c r="AL773" s="54"/>
      <c r="AM773" s="119">
        <f t="shared" si="642"/>
        <v>0</v>
      </c>
      <c r="AN773" s="101">
        <v>0</v>
      </c>
      <c r="AO773" s="101">
        <v>0</v>
      </c>
      <c r="AP773" s="101"/>
      <c r="AQ773" s="101"/>
      <c r="AR773" s="101"/>
      <c r="AS773" s="101"/>
      <c r="AT773" s="101"/>
      <c r="AU773" s="101"/>
      <c r="AV773" s="101"/>
      <c r="AW773" s="101"/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/>
      <c r="BF773" s="101"/>
      <c r="BG773" s="101"/>
      <c r="BH773" s="101"/>
      <c r="BI773" s="101"/>
      <c r="BJ773" s="101"/>
      <c r="BK773" s="101"/>
      <c r="BL773" s="101"/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/>
      <c r="BU773" s="101"/>
      <c r="BV773" s="101"/>
      <c r="BW773" s="101"/>
      <c r="BX773" s="101"/>
      <c r="BY773" s="101"/>
      <c r="BZ773" s="101"/>
      <c r="CA773" s="101"/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1126</v>
      </c>
      <c r="H774" s="110">
        <v>32465</v>
      </c>
      <c r="I774" s="109" t="s">
        <v>1142</v>
      </c>
      <c r="J774" s="101">
        <v>0</v>
      </c>
      <c r="K774" s="101">
        <v>0</v>
      </c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46">
        <f t="shared" si="639"/>
        <v>0</v>
      </c>
      <c r="W774" s="46"/>
      <c r="X774" s="119">
        <f t="shared" si="640"/>
        <v>0</v>
      </c>
      <c r="Y774" s="101">
        <v>0</v>
      </c>
      <c r="Z774" s="101">
        <v>0</v>
      </c>
      <c r="AA774" s="101"/>
      <c r="AB774" s="101"/>
      <c r="AC774" s="101"/>
      <c r="AD774" s="101"/>
      <c r="AE774" s="101"/>
      <c r="AF774" s="101"/>
      <c r="AG774" s="101"/>
      <c r="AH774" s="101"/>
      <c r="AI774" s="101"/>
      <c r="AJ774" s="101"/>
      <c r="AK774" s="46">
        <f t="shared" si="641"/>
        <v>0</v>
      </c>
      <c r="AL774" s="54"/>
      <c r="AM774" s="119">
        <f t="shared" si="642"/>
        <v>0</v>
      </c>
      <c r="AN774" s="101">
        <v>0</v>
      </c>
      <c r="AO774" s="101">
        <v>0</v>
      </c>
      <c r="AP774" s="101"/>
      <c r="AQ774" s="101"/>
      <c r="AR774" s="101"/>
      <c r="AS774" s="101"/>
      <c r="AT774" s="101"/>
      <c r="AU774" s="101"/>
      <c r="AV774" s="101"/>
      <c r="AW774" s="101"/>
      <c r="AX774" s="101"/>
      <c r="AY774" s="101"/>
      <c r="AZ774" s="46">
        <f t="shared" si="643"/>
        <v>0</v>
      </c>
      <c r="BA774" s="54"/>
      <c r="BB774" s="119">
        <f t="shared" si="644"/>
        <v>0</v>
      </c>
      <c r="BC774" s="101">
        <v>0</v>
      </c>
      <c r="BD774" s="101">
        <v>0</v>
      </c>
      <c r="BE774" s="101"/>
      <c r="BF774" s="101"/>
      <c r="BG774" s="101"/>
      <c r="BH774" s="101"/>
      <c r="BI774" s="101"/>
      <c r="BJ774" s="101"/>
      <c r="BK774" s="101"/>
      <c r="BL774" s="101"/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/>
      <c r="BU774" s="101"/>
      <c r="BV774" s="101"/>
      <c r="BW774" s="101"/>
      <c r="BX774" s="101"/>
      <c r="BY774" s="101"/>
      <c r="BZ774" s="101"/>
      <c r="CA774" s="101"/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0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1126</v>
      </c>
      <c r="H775" s="110">
        <v>33095</v>
      </c>
      <c r="I775" s="109" t="s">
        <v>1143</v>
      </c>
      <c r="J775" s="101">
        <v>0</v>
      </c>
      <c r="K775" s="101">
        <v>0</v>
      </c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0</v>
      </c>
      <c r="AA775" s="101"/>
      <c r="AB775" s="101"/>
      <c r="AC775" s="101"/>
      <c r="AD775" s="101"/>
      <c r="AE775" s="101"/>
      <c r="AF775" s="101"/>
      <c r="AG775" s="101"/>
      <c r="AH775" s="101"/>
      <c r="AI775" s="101"/>
      <c r="AJ775" s="101"/>
      <c r="AK775" s="46">
        <f t="shared" si="641"/>
        <v>0</v>
      </c>
      <c r="AL775" s="54"/>
      <c r="AM775" s="119">
        <f t="shared" si="642"/>
        <v>0</v>
      </c>
      <c r="AN775" s="101">
        <v>0</v>
      </c>
      <c r="AO775" s="101">
        <v>0</v>
      </c>
      <c r="AP775" s="101"/>
      <c r="AQ775" s="101"/>
      <c r="AR775" s="101"/>
      <c r="AS775" s="101"/>
      <c r="AT775" s="101"/>
      <c r="AU775" s="101"/>
      <c r="AV775" s="101"/>
      <c r="AW775" s="101"/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/>
      <c r="BF775" s="101"/>
      <c r="BG775" s="101"/>
      <c r="BH775" s="101"/>
      <c r="BI775" s="101"/>
      <c r="BJ775" s="101"/>
      <c r="BK775" s="101"/>
      <c r="BL775" s="101"/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/>
      <c r="BU775" s="101"/>
      <c r="BV775" s="101"/>
      <c r="BW775" s="101"/>
      <c r="BX775" s="101"/>
      <c r="BY775" s="101"/>
      <c r="BZ775" s="101"/>
      <c r="CA775" s="101"/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0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1144</v>
      </c>
      <c r="E776" s="109" t="s">
        <v>513</v>
      </c>
      <c r="F776" s="109" t="s">
        <v>217</v>
      </c>
      <c r="G776" s="110" t="s">
        <v>1126</v>
      </c>
      <c r="H776" s="110">
        <v>33130</v>
      </c>
      <c r="I776" s="109" t="s">
        <v>1145</v>
      </c>
      <c r="J776" s="101">
        <v>2</v>
      </c>
      <c r="K776" s="101">
        <v>0</v>
      </c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46">
        <f t="shared" ref="V776:V778" si="664">SUM(J776:U776)</f>
        <v>2</v>
      </c>
      <c r="W776" s="46"/>
      <c r="X776" s="119">
        <f t="shared" ref="X776:X778" si="665">SUM(L776:W776)</f>
        <v>2</v>
      </c>
      <c r="Y776" s="101">
        <v>0</v>
      </c>
      <c r="Z776" s="101">
        <v>0</v>
      </c>
      <c r="AA776" s="101"/>
      <c r="AB776" s="101"/>
      <c r="AC776" s="101"/>
      <c r="AD776" s="101"/>
      <c r="AE776" s="101"/>
      <c r="AF776" s="101"/>
      <c r="AG776" s="101"/>
      <c r="AH776" s="101"/>
      <c r="AI776" s="101"/>
      <c r="AJ776" s="101"/>
      <c r="AK776" s="46">
        <f t="shared" ref="AK776:AK778" si="666">SUM(Y776:AJ776)</f>
        <v>0</v>
      </c>
      <c r="AL776" s="54"/>
      <c r="AM776" s="119">
        <f t="shared" ref="AM776:AM778" si="667">SUM(AA776:AL776)</f>
        <v>0</v>
      </c>
      <c r="AN776" s="101">
        <v>0</v>
      </c>
      <c r="AO776" s="101">
        <v>0</v>
      </c>
      <c r="AP776" s="101"/>
      <c r="AQ776" s="101"/>
      <c r="AR776" s="101"/>
      <c r="AS776" s="101"/>
      <c r="AT776" s="101"/>
      <c r="AU776" s="101"/>
      <c r="AV776" s="101"/>
      <c r="AW776" s="101"/>
      <c r="AX776" s="101"/>
      <c r="AY776" s="101"/>
      <c r="AZ776" s="46">
        <f t="shared" ref="AZ776:AZ778" si="668">SUM(AN776:AY776)</f>
        <v>0</v>
      </c>
      <c r="BA776" s="54"/>
      <c r="BB776" s="119">
        <f t="shared" ref="BB776:BB778" si="669">SUM(AP776:BA776)</f>
        <v>0</v>
      </c>
      <c r="BC776" s="101">
        <v>0</v>
      </c>
      <c r="BD776" s="101">
        <v>0</v>
      </c>
      <c r="BE776" s="101"/>
      <c r="BF776" s="101"/>
      <c r="BG776" s="101"/>
      <c r="BH776" s="101"/>
      <c r="BI776" s="101"/>
      <c r="BJ776" s="101"/>
      <c r="BK776" s="101"/>
      <c r="BL776" s="101"/>
      <c r="BM776" s="101"/>
      <c r="BN776" s="101"/>
      <c r="BO776" s="51">
        <f t="shared" ref="BO776:BO778" si="670">SUM(BC776:BN776)</f>
        <v>0</v>
      </c>
      <c r="BP776" s="54"/>
      <c r="BQ776" s="119">
        <f t="shared" ref="BQ776:BQ778" si="671">SUM(BE776:BP776)</f>
        <v>0</v>
      </c>
      <c r="BR776" s="101">
        <v>0</v>
      </c>
      <c r="BS776" s="101">
        <v>0</v>
      </c>
      <c r="BT776" s="101"/>
      <c r="BU776" s="101"/>
      <c r="BV776" s="101"/>
      <c r="BW776" s="101"/>
      <c r="BX776" s="101"/>
      <c r="BY776" s="101"/>
      <c r="BZ776" s="101"/>
      <c r="CA776" s="101"/>
      <c r="CB776" s="101"/>
      <c r="CC776" s="101"/>
      <c r="CD776" s="51">
        <f t="shared" ref="CD776:CD778" si="672">SUM(BR776:CC776)</f>
        <v>0</v>
      </c>
      <c r="CE776" s="54"/>
      <c r="CF776" s="119">
        <f t="shared" ref="CF776:CF778" si="673">SUM(BT776:CE776)</f>
        <v>0</v>
      </c>
      <c r="CG776" s="94">
        <f t="shared" ref="CG776:CG778" si="674">+J776+Y776+AN776+BC776+BR776</f>
        <v>2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0</v>
      </c>
      <c r="CO776" s="94">
        <f t="shared" ref="CO776:CO778" si="682">+R776+AG776+AV776+BK776+BZ776</f>
        <v>0</v>
      </c>
      <c r="CP776" s="94">
        <f t="shared" ref="CP776:CP778" si="683">+S776+AH776+AW776+BL776+CA776</f>
        <v>0</v>
      </c>
      <c r="CQ776" s="94">
        <f t="shared" ref="CQ776:CQ778" si="684">+T776+AI776+AX776+BM776+CB776</f>
        <v>0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2</v>
      </c>
      <c r="CU776" s="53">
        <f t="shared" ref="CU776:CU778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1129</v>
      </c>
      <c r="H777" s="110">
        <v>32852</v>
      </c>
      <c r="I777" s="109" t="s">
        <v>1146</v>
      </c>
      <c r="J777" s="101">
        <v>0</v>
      </c>
      <c r="K777" s="101">
        <v>0</v>
      </c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0</v>
      </c>
      <c r="AA777" s="101"/>
      <c r="AB777" s="101"/>
      <c r="AC777" s="101"/>
      <c r="AD777" s="101"/>
      <c r="AE777" s="101"/>
      <c r="AF777" s="101"/>
      <c r="AG777" s="101"/>
      <c r="AH777" s="101"/>
      <c r="AI777" s="101"/>
      <c r="AJ777" s="101"/>
      <c r="AK777" s="46">
        <f t="shared" si="666"/>
        <v>0</v>
      </c>
      <c r="AL777" s="54"/>
      <c r="AM777" s="119">
        <f t="shared" si="667"/>
        <v>0</v>
      </c>
      <c r="AN777" s="101">
        <v>0</v>
      </c>
      <c r="AO777" s="101">
        <v>0</v>
      </c>
      <c r="AP777" s="101"/>
      <c r="AQ777" s="101"/>
      <c r="AR777" s="101"/>
      <c r="AS777" s="101"/>
      <c r="AT777" s="101"/>
      <c r="AU777" s="101"/>
      <c r="AV777" s="101"/>
      <c r="AW777" s="101"/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/>
      <c r="BF777" s="101"/>
      <c r="BG777" s="101"/>
      <c r="BH777" s="101"/>
      <c r="BI777" s="101"/>
      <c r="BJ777" s="101"/>
      <c r="BK777" s="101"/>
      <c r="BL777" s="101"/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0</v>
      </c>
      <c r="BS777" s="101">
        <v>0</v>
      </c>
      <c r="BT777" s="101"/>
      <c r="BU777" s="101"/>
      <c r="BV777" s="101"/>
      <c r="BW777" s="101"/>
      <c r="BX777" s="101"/>
      <c r="BY777" s="101"/>
      <c r="BZ777" s="101"/>
      <c r="CA777" s="101"/>
      <c r="CB777" s="101"/>
      <c r="CC777" s="101"/>
      <c r="CD777" s="51">
        <f t="shared" si="672"/>
        <v>0</v>
      </c>
      <c r="CE777" s="54"/>
      <c r="CF777" s="119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1126</v>
      </c>
      <c r="H778" s="110">
        <v>32851</v>
      </c>
      <c r="I778" s="109" t="s">
        <v>1147</v>
      </c>
      <c r="J778" s="101">
        <v>0</v>
      </c>
      <c r="K778" s="101">
        <v>0</v>
      </c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46">
        <f t="shared" si="664"/>
        <v>0</v>
      </c>
      <c r="W778" s="46"/>
      <c r="X778" s="119">
        <f t="shared" si="665"/>
        <v>0</v>
      </c>
      <c r="Y778" s="101">
        <v>0</v>
      </c>
      <c r="Z778" s="101">
        <v>0</v>
      </c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46">
        <f t="shared" si="666"/>
        <v>0</v>
      </c>
      <c r="AL778" s="54"/>
      <c r="AM778" s="119">
        <f t="shared" si="667"/>
        <v>0</v>
      </c>
      <c r="AN778" s="101">
        <v>0</v>
      </c>
      <c r="AO778" s="101">
        <v>0</v>
      </c>
      <c r="AP778" s="101"/>
      <c r="AQ778" s="101"/>
      <c r="AR778" s="101"/>
      <c r="AS778" s="101"/>
      <c r="AT778" s="101"/>
      <c r="AU778" s="101"/>
      <c r="AV778" s="101"/>
      <c r="AW778" s="101"/>
      <c r="AX778" s="101"/>
      <c r="AY778" s="101"/>
      <c r="AZ778" s="46">
        <f t="shared" si="668"/>
        <v>0</v>
      </c>
      <c r="BA778" s="54"/>
      <c r="BB778" s="119">
        <f t="shared" si="669"/>
        <v>0</v>
      </c>
      <c r="BC778" s="101">
        <v>0</v>
      </c>
      <c r="BD778" s="101">
        <v>0</v>
      </c>
      <c r="BE778" s="101"/>
      <c r="BF778" s="101"/>
      <c r="BG778" s="101"/>
      <c r="BH778" s="101"/>
      <c r="BI778" s="101"/>
      <c r="BJ778" s="101"/>
      <c r="BK778" s="101"/>
      <c r="BL778" s="101"/>
      <c r="BM778" s="101"/>
      <c r="BN778" s="101"/>
      <c r="BO778" s="51">
        <f t="shared" si="670"/>
        <v>0</v>
      </c>
      <c r="BP778" s="54"/>
      <c r="BQ778" s="119">
        <f t="shared" si="671"/>
        <v>0</v>
      </c>
      <c r="BR778" s="101">
        <v>0</v>
      </c>
      <c r="BS778" s="101">
        <v>0</v>
      </c>
      <c r="BT778" s="101"/>
      <c r="BU778" s="101"/>
      <c r="BV778" s="101"/>
      <c r="BW778" s="101"/>
      <c r="BX778" s="101"/>
      <c r="BY778" s="101"/>
      <c r="BZ778" s="101"/>
      <c r="CA778" s="101"/>
      <c r="CB778" s="101"/>
      <c r="CC778" s="101"/>
      <c r="CD778" s="51">
        <f t="shared" si="672"/>
        <v>0</v>
      </c>
      <c r="CE778" s="54"/>
      <c r="CF778" s="119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1126</v>
      </c>
      <c r="H779" s="110">
        <v>33385</v>
      </c>
      <c r="I779" s="109" t="s">
        <v>1148</v>
      </c>
      <c r="J779" s="101">
        <v>0</v>
      </c>
      <c r="K779" s="101">
        <v>0</v>
      </c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46">
        <f t="shared" ref="V779:V781" si="689">SUM(J779:U779)</f>
        <v>0</v>
      </c>
      <c r="W779" s="46"/>
      <c r="X779" s="119">
        <f t="shared" ref="X779:X781" si="690">SUM(L779:W779)</f>
        <v>0</v>
      </c>
      <c r="Y779" s="101">
        <v>0</v>
      </c>
      <c r="Z779" s="101">
        <v>1</v>
      </c>
      <c r="AA779" s="101"/>
      <c r="AB779" s="101"/>
      <c r="AC779" s="101"/>
      <c r="AD779" s="101"/>
      <c r="AE779" s="101"/>
      <c r="AF779" s="101"/>
      <c r="AG779" s="101"/>
      <c r="AH779" s="101"/>
      <c r="AI779" s="101"/>
      <c r="AJ779" s="101"/>
      <c r="AK779" s="46">
        <f t="shared" ref="AK779:AK781" si="691">SUM(Y779:AJ779)</f>
        <v>1</v>
      </c>
      <c r="AL779" s="54"/>
      <c r="AM779" s="119">
        <f t="shared" ref="AM779:AM781" si="692">SUM(AA779:AL779)</f>
        <v>1</v>
      </c>
      <c r="AN779" s="101">
        <v>0</v>
      </c>
      <c r="AO779" s="101">
        <v>0</v>
      </c>
      <c r="AP779" s="101"/>
      <c r="AQ779" s="101"/>
      <c r="AR779" s="101"/>
      <c r="AS779" s="101"/>
      <c r="AT779" s="101"/>
      <c r="AU779" s="101"/>
      <c r="AV779" s="101"/>
      <c r="AW779" s="101"/>
      <c r="AX779" s="101"/>
      <c r="AY779" s="101"/>
      <c r="AZ779" s="46">
        <f t="shared" ref="AZ779:AZ781" si="693">SUM(AN779:AY779)</f>
        <v>0</v>
      </c>
      <c r="BA779" s="54"/>
      <c r="BB779" s="119">
        <f t="shared" ref="BB779:BB781" si="694">SUM(AP779:BA779)</f>
        <v>0</v>
      </c>
      <c r="BC779" s="101">
        <v>0</v>
      </c>
      <c r="BD779" s="101">
        <v>0</v>
      </c>
      <c r="BE779" s="101"/>
      <c r="BF779" s="101"/>
      <c r="BG779" s="101"/>
      <c r="BH779" s="101"/>
      <c r="BI779" s="101"/>
      <c r="BJ779" s="101"/>
      <c r="BK779" s="101"/>
      <c r="BL779" s="101"/>
      <c r="BM779" s="101"/>
      <c r="BN779" s="101"/>
      <c r="BO779" s="51">
        <f t="shared" ref="BO779:BO781" si="695">SUM(BC779:BN779)</f>
        <v>0</v>
      </c>
      <c r="BP779" s="54"/>
      <c r="BQ779" s="119">
        <f t="shared" ref="BQ779:BQ781" si="696">SUM(BE779:BP779)</f>
        <v>0</v>
      </c>
      <c r="BR779" s="101">
        <v>0</v>
      </c>
      <c r="BS779" s="101">
        <v>0</v>
      </c>
      <c r="BT779" s="101"/>
      <c r="BU779" s="101"/>
      <c r="BV779" s="101"/>
      <c r="BW779" s="101"/>
      <c r="BX779" s="101"/>
      <c r="BY779" s="101"/>
      <c r="BZ779" s="101"/>
      <c r="CA779" s="101"/>
      <c r="CB779" s="101"/>
      <c r="CC779" s="101"/>
      <c r="CD779" s="51">
        <f t="shared" ref="CD779:CD781" si="697">SUM(BR779:CC779)</f>
        <v>0</v>
      </c>
      <c r="CE779" s="54"/>
      <c r="CF779" s="119">
        <f t="shared" ref="CF779:CF781" si="698">SUM(BT779:CE779)</f>
        <v>0</v>
      </c>
      <c r="CG779" s="94">
        <f t="shared" ref="CG779:CG781" si="699">+J779+Y779+AN779+BC779+BR779</f>
        <v>0</v>
      </c>
      <c r="CH779" s="94">
        <f t="shared" ref="CH779:CH781" si="700">+K779+Z779+AO779+BD779+BS779</f>
        <v>1</v>
      </c>
      <c r="CI779" s="94">
        <f t="shared" ref="CI779:CI781" si="701">+L779+AA779+AP779+BE779+BT779</f>
        <v>0</v>
      </c>
      <c r="CJ779" s="94">
        <f t="shared" ref="CJ779:CJ781" si="702">+M779+AB779+AQ779+BF779+BU779</f>
        <v>0</v>
      </c>
      <c r="CK779" s="94">
        <f t="shared" ref="CK779:CK781" si="703">+N779+AC779+AR779+BG779+BV779</f>
        <v>0</v>
      </c>
      <c r="CL779" s="94">
        <f t="shared" ref="CL779:CL781" si="704">+O779+AD779+AS779+BH779+BW779</f>
        <v>0</v>
      </c>
      <c r="CM779" s="94">
        <f t="shared" ref="CM779:CM781" si="705">+P779+AE779+AT779+BI779+BX779</f>
        <v>0</v>
      </c>
      <c r="CN779" s="94">
        <f t="shared" ref="CN779:CN781" si="706">+Q779+AF779+AU779+BJ779+BY779</f>
        <v>0</v>
      </c>
      <c r="CO779" s="94">
        <f t="shared" ref="CO779:CO781" si="707">+R779+AG779+AV779+BK779+BZ779</f>
        <v>0</v>
      </c>
      <c r="CP779" s="94">
        <f t="shared" ref="CP779:CP781" si="708">+S779+AH779+AW779+BL779+CA779</f>
        <v>0</v>
      </c>
      <c r="CQ779" s="94">
        <f t="shared" ref="CQ779:CQ781" si="709">+T779+AI779+AX779+BM779+CB779</f>
        <v>0</v>
      </c>
      <c r="CR779" s="94">
        <f t="shared" ref="CR779:CR781" si="710">+U779+AJ779+AY779+BN779+CC779</f>
        <v>0</v>
      </c>
      <c r="CS779" s="52">
        <f t="shared" ref="CS779:CS781" si="711">+W779+AL779+BA779+BP779+CE779</f>
        <v>0</v>
      </c>
      <c r="CT779" s="52">
        <f t="shared" ref="CT779:CT781" si="712">V779+AK779+AZ779+BO779+CD779</f>
        <v>1</v>
      </c>
      <c r="CU779" s="53">
        <f t="shared" ref="CU779:CU781" si="713">IFERROR(CT779/CS779,0)</f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1126</v>
      </c>
      <c r="H780" s="110">
        <v>33384</v>
      </c>
      <c r="I780" s="109" t="s">
        <v>1149</v>
      </c>
      <c r="J780" s="101">
        <v>0</v>
      </c>
      <c r="K780" s="101">
        <v>0</v>
      </c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46">
        <f t="shared" si="689"/>
        <v>0</v>
      </c>
      <c r="W780" s="46"/>
      <c r="X780" s="119">
        <f t="shared" si="690"/>
        <v>0</v>
      </c>
      <c r="Y780" s="101">
        <v>0</v>
      </c>
      <c r="Z780" s="101">
        <v>0</v>
      </c>
      <c r="AA780" s="101"/>
      <c r="AB780" s="101"/>
      <c r="AC780" s="101"/>
      <c r="AD780" s="101"/>
      <c r="AE780" s="101"/>
      <c r="AF780" s="101"/>
      <c r="AG780" s="101"/>
      <c r="AH780" s="101"/>
      <c r="AI780" s="101"/>
      <c r="AJ780" s="101"/>
      <c r="AK780" s="46">
        <f t="shared" si="691"/>
        <v>0</v>
      </c>
      <c r="AL780" s="54"/>
      <c r="AM780" s="119">
        <f t="shared" si="692"/>
        <v>0</v>
      </c>
      <c r="AN780" s="101">
        <v>0</v>
      </c>
      <c r="AO780" s="101">
        <v>0</v>
      </c>
      <c r="AP780" s="101"/>
      <c r="AQ780" s="101"/>
      <c r="AR780" s="101"/>
      <c r="AS780" s="101"/>
      <c r="AT780" s="101"/>
      <c r="AU780" s="101"/>
      <c r="AV780" s="101"/>
      <c r="AW780" s="101"/>
      <c r="AX780" s="101"/>
      <c r="AY780" s="101"/>
      <c r="AZ780" s="46">
        <f t="shared" si="693"/>
        <v>0</v>
      </c>
      <c r="BA780" s="54"/>
      <c r="BB780" s="119">
        <f t="shared" si="694"/>
        <v>0</v>
      </c>
      <c r="BC780" s="101">
        <v>0</v>
      </c>
      <c r="BD780" s="101">
        <v>0</v>
      </c>
      <c r="BE780" s="101"/>
      <c r="BF780" s="101"/>
      <c r="BG780" s="101"/>
      <c r="BH780" s="101"/>
      <c r="BI780" s="101"/>
      <c r="BJ780" s="101"/>
      <c r="BK780" s="101"/>
      <c r="BL780" s="101"/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/>
      <c r="BU780" s="101"/>
      <c r="BV780" s="101"/>
      <c r="BW780" s="101"/>
      <c r="BX780" s="101"/>
      <c r="BY780" s="101"/>
      <c r="BZ780" s="101"/>
      <c r="CA780" s="101"/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0</v>
      </c>
      <c r="CJ780" s="94">
        <f t="shared" si="702"/>
        <v>0</v>
      </c>
      <c r="CK780" s="94">
        <f t="shared" si="703"/>
        <v>0</v>
      </c>
      <c r="CL780" s="94">
        <f t="shared" si="704"/>
        <v>0</v>
      </c>
      <c r="CM780" s="94">
        <f t="shared" si="705"/>
        <v>0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0</v>
      </c>
      <c r="CU780" s="53">
        <f t="shared" si="713"/>
        <v>0</v>
      </c>
    </row>
    <row r="781" spans="1:99" x14ac:dyDescent="0.3">
      <c r="A781" s="123" t="s">
        <v>513</v>
      </c>
      <c r="B781" s="123" t="s">
        <v>41</v>
      </c>
      <c r="C781" s="124">
        <v>404</v>
      </c>
      <c r="D781" s="123" t="s">
        <v>1144</v>
      </c>
      <c r="E781" s="123" t="s">
        <v>513</v>
      </c>
      <c r="F781" s="123" t="s">
        <v>41</v>
      </c>
      <c r="G781" s="124" t="s">
        <v>1129</v>
      </c>
      <c r="H781" s="124">
        <v>33683</v>
      </c>
      <c r="I781" s="123" t="s">
        <v>1150</v>
      </c>
      <c r="J781" s="101">
        <v>0</v>
      </c>
      <c r="K781" s="101">
        <v>0</v>
      </c>
      <c r="L781" s="101">
        <v>0</v>
      </c>
      <c r="M781" s="101">
        <v>0</v>
      </c>
      <c r="N781" s="101">
        <v>0</v>
      </c>
      <c r="O781" s="101">
        <v>0</v>
      </c>
      <c r="P781" s="101">
        <v>0</v>
      </c>
      <c r="Q781" s="101">
        <v>0</v>
      </c>
      <c r="R781" s="101">
        <v>0</v>
      </c>
      <c r="S781" s="101">
        <v>0</v>
      </c>
      <c r="T781" s="101">
        <v>0</v>
      </c>
      <c r="U781" s="38">
        <v>0</v>
      </c>
      <c r="V781" s="46">
        <f t="shared" si="689"/>
        <v>0</v>
      </c>
      <c r="W781" s="46">
        <v>0</v>
      </c>
      <c r="X781" s="119">
        <f t="shared" si="690"/>
        <v>0</v>
      </c>
      <c r="Y781" s="101">
        <v>1</v>
      </c>
      <c r="Z781" s="101">
        <v>0</v>
      </c>
      <c r="AA781" s="101">
        <v>0</v>
      </c>
      <c r="AB781" s="101">
        <v>0</v>
      </c>
      <c r="AC781" s="101">
        <v>0</v>
      </c>
      <c r="AD781" s="101">
        <v>0</v>
      </c>
      <c r="AE781" s="101">
        <v>0</v>
      </c>
      <c r="AF781" s="101">
        <v>0</v>
      </c>
      <c r="AG781" s="101">
        <v>0</v>
      </c>
      <c r="AH781" s="101">
        <v>0</v>
      </c>
      <c r="AI781" s="101">
        <v>0</v>
      </c>
      <c r="AJ781" s="101">
        <v>0</v>
      </c>
      <c r="AK781" s="46">
        <f t="shared" si="691"/>
        <v>1</v>
      </c>
      <c r="AL781" s="54">
        <v>0</v>
      </c>
      <c r="AM781" s="119">
        <f t="shared" si="692"/>
        <v>1</v>
      </c>
      <c r="AN781" s="101">
        <v>0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>
        <v>0</v>
      </c>
      <c r="AY781" s="101">
        <v>0</v>
      </c>
      <c r="AZ781" s="46">
        <f t="shared" si="693"/>
        <v>0</v>
      </c>
      <c r="BA781" s="54">
        <v>0</v>
      </c>
      <c r="BB781" s="119">
        <f t="shared" si="694"/>
        <v>0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>
        <v>0</v>
      </c>
      <c r="BN781" s="101">
        <v>0</v>
      </c>
      <c r="BO781" s="51">
        <f t="shared" si="695"/>
        <v>0</v>
      </c>
      <c r="BP781" s="54">
        <v>0</v>
      </c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>
        <v>0</v>
      </c>
      <c r="CC781" s="101">
        <v>0</v>
      </c>
      <c r="CD781" s="51">
        <f t="shared" si="697"/>
        <v>0</v>
      </c>
      <c r="CE781" s="54">
        <v>0</v>
      </c>
      <c r="CF781" s="119">
        <f t="shared" si="698"/>
        <v>0</v>
      </c>
      <c r="CG781" s="94">
        <f t="shared" si="699"/>
        <v>1</v>
      </c>
      <c r="CH781" s="94">
        <f t="shared" si="700"/>
        <v>0</v>
      </c>
      <c r="CI781" s="94">
        <f t="shared" si="701"/>
        <v>0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0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1</v>
      </c>
      <c r="CU781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2:H1048576 H1:H780">
    <cfRule type="duplicateValues" dxfId="6" priority="11"/>
  </conditionalFormatting>
  <conditionalFormatting sqref="H782:H1048576 H1:H780">
    <cfRule type="duplicateValues" dxfId="5" priority="6"/>
  </conditionalFormatting>
  <conditionalFormatting sqref="H782:H1048576 H1:H780">
    <cfRule type="duplicateValues" dxfId="4" priority="4"/>
  </conditionalFormatting>
  <conditionalFormatting sqref="H781">
    <cfRule type="duplicateValues" dxfId="3" priority="3"/>
  </conditionalFormatting>
  <conditionalFormatting sqref="H781">
    <cfRule type="duplicateValues" dxfId="2" priority="2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7248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4375</v>
      </c>
      <c r="D4" s="71">
        <f>+IRA!K5+IRA!Z5+IRA!AO5+IRA!BD5+IRA!BS5</f>
        <v>2873</v>
      </c>
      <c r="E4" s="71">
        <f>+IRA!L5+IRA!AA5+IRA!AP5+IRA!BE5+IRA!BT5</f>
        <v>0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138</v>
      </c>
      <c r="D6" s="70">
        <f>SUMIFS(IRA!$AK$7:$AK$907,IRA!$E$7:$E$907,REDES!B6)</f>
        <v>561</v>
      </c>
      <c r="E6" s="70">
        <f>SUMIFS(IRA!$AZ$7:$AZ$907,IRA!$E$7:$E$907,REDES!B6)</f>
        <v>28</v>
      </c>
      <c r="F6" s="70">
        <f>SUMIFS(IRA!$BO$7:$BO$907,IRA!$E$7:$E$907,REDES!B6)</f>
        <v>1</v>
      </c>
      <c r="G6" s="72">
        <f>SUMIFS(IRA!$CD$7:$CD$907,IRA!$E$7:$E$907,REDES!B6)</f>
        <v>8</v>
      </c>
      <c r="H6" s="79">
        <f>SUM(C6:G6)</f>
        <v>736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365</v>
      </c>
      <c r="D7" s="39">
        <f>SUMIFS(IRA!$AK$7:$AK$907,IRA!$E$7:$E$907,REDES!B7)</f>
        <v>672</v>
      </c>
      <c r="E7" s="39">
        <f>SUMIFS(IRA!$AZ$7:$AZ$907,IRA!$E$7:$E$907,REDES!B7)</f>
        <v>10</v>
      </c>
      <c r="F7" s="39">
        <f>SUMIFS(IRA!$BO$7:$BO$907,IRA!$E$7:$E$907,REDES!B7)</f>
        <v>1</v>
      </c>
      <c r="G7" s="73">
        <f>SUMIFS(IRA!$CD$7:$CD$907,IRA!$E$7:$E$907,REDES!B7)</f>
        <v>24</v>
      </c>
      <c r="H7" s="80">
        <f t="shared" ref="H7:H13" si="0">SUM(C7:G7)</f>
        <v>1072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203</v>
      </c>
      <c r="D8" s="39">
        <f>SUMIFS(IRA!$AK$7:$AK$907,IRA!$E$7:$E$907,REDES!B8)</f>
        <v>537</v>
      </c>
      <c r="E8" s="39">
        <f>SUMIFS(IRA!$AZ$7:$AZ$907,IRA!$E$7:$E$907,REDES!B8)</f>
        <v>10</v>
      </c>
      <c r="F8" s="39">
        <f>SUMIFS(IRA!$BO$7:$BO$907,IRA!$E$7:$E$907,REDES!B8)</f>
        <v>2</v>
      </c>
      <c r="G8" s="73">
        <f>SUMIFS(IRA!$CD$7:$CD$907,IRA!$E$7:$E$907,REDES!B8)</f>
        <v>15</v>
      </c>
      <c r="H8" s="80">
        <f t="shared" si="0"/>
        <v>767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533</v>
      </c>
      <c r="D9" s="39">
        <f>SUMIFS(IRA!$AK$7:$AK$907,IRA!$E$7:$E$907,REDES!B9)</f>
        <v>986</v>
      </c>
      <c r="E9" s="39">
        <f>SUMIFS(IRA!$AZ$7:$AZ$907,IRA!$E$7:$E$907,REDES!B9)</f>
        <v>23</v>
      </c>
      <c r="F9" s="39">
        <f>SUMIFS(IRA!$BO$7:$BO$907,IRA!$E$7:$E$907,REDES!B9)</f>
        <v>4</v>
      </c>
      <c r="G9" s="73">
        <f>SUMIFS(IRA!$CD$7:$CD$907,IRA!$E$7:$E$907,REDES!B9)</f>
        <v>33</v>
      </c>
      <c r="H9" s="80">
        <f t="shared" si="0"/>
        <v>1579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275</v>
      </c>
      <c r="D10" s="39">
        <f>SUMIFS(IRA!$AK$7:$AK$907,IRA!$E$7:$E$907,REDES!B10)</f>
        <v>526</v>
      </c>
      <c r="E10" s="39">
        <f>SUMIFS(IRA!$AZ$7:$AZ$907,IRA!$E$7:$E$907,REDES!B10)</f>
        <v>33</v>
      </c>
      <c r="F10" s="39">
        <f>SUMIFS(IRA!$BO$7:$BO$907,IRA!$E$7:$E$907,REDES!B10)</f>
        <v>0</v>
      </c>
      <c r="G10" s="73">
        <f>SUMIFS(IRA!$CD$7:$CD$907,IRA!$E$7:$E$907,REDES!B10)</f>
        <v>24</v>
      </c>
      <c r="H10" s="80">
        <f t="shared" si="0"/>
        <v>858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259</v>
      </c>
      <c r="D11" s="39">
        <f>SUMIFS(IRA!$AK$7:$AK$907,IRA!$E$7:$E$907,REDES!B11)</f>
        <v>409</v>
      </c>
      <c r="E11" s="39">
        <f>SUMIFS(IRA!$AZ$7:$AZ$907,IRA!$E$7:$E$907,REDES!B11)</f>
        <v>6</v>
      </c>
      <c r="F11" s="39">
        <f>SUMIFS(IRA!$BO$7:$BO$907,IRA!$E$7:$E$907,REDES!B11)</f>
        <v>0</v>
      </c>
      <c r="G11" s="73">
        <f>SUMIFS(IRA!$CD$7:$CD$907,IRA!$E$7:$E$907,REDES!B11)</f>
        <v>19</v>
      </c>
      <c r="H11" s="80">
        <f t="shared" si="0"/>
        <v>693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221</v>
      </c>
      <c r="D12" s="39">
        <f>SUMIFS(IRA!$AK$7:$AK$907,IRA!$E$7:$E$907,REDES!B12)</f>
        <v>295</v>
      </c>
      <c r="E12" s="39">
        <f>SUMIFS(IRA!$AZ$7:$AZ$907,IRA!$E$7:$E$907,REDES!B12)</f>
        <v>4</v>
      </c>
      <c r="F12" s="39">
        <f>SUMIFS(IRA!$BO$7:$BO$907,IRA!$E$7:$E$907,REDES!B12)</f>
        <v>0</v>
      </c>
      <c r="G12" s="73">
        <f>SUMIFS(IRA!$CD$7:$CD$907,IRA!$E$7:$E$907,REDES!B12)</f>
        <v>33</v>
      </c>
      <c r="H12" s="80">
        <f t="shared" si="0"/>
        <v>553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319</v>
      </c>
      <c r="D13" s="71">
        <f>SUMIFS(IRA!$AK$7:$AK$907,IRA!$E$7:$E$907,REDES!B13)</f>
        <v>528</v>
      </c>
      <c r="E13" s="71">
        <f>SUMIFS(IRA!$AZ$7:$AZ$907,IRA!$E$7:$E$907,REDES!B13)</f>
        <v>28</v>
      </c>
      <c r="F13" s="71">
        <f>SUMIFS(IRA!$BO$7:$BO$907,IRA!$E$7:$E$907,REDES!B13)</f>
        <v>1</v>
      </c>
      <c r="G13" s="74">
        <f>SUMIFS(IRA!$CD$7:$CD$907,IRA!$E$7:$E$907,REDES!B13)</f>
        <v>46</v>
      </c>
      <c r="H13" s="81">
        <f t="shared" si="0"/>
        <v>922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2313</v>
      </c>
      <c r="D14" s="67">
        <f t="shared" ref="D14:H14" si="2">SUM(D6:D13)</f>
        <v>4514</v>
      </c>
      <c r="E14" s="67">
        <f t="shared" si="2"/>
        <v>142</v>
      </c>
      <c r="F14" s="66">
        <f t="shared" si="2"/>
        <v>9</v>
      </c>
      <c r="G14" s="67">
        <f t="shared" si="2"/>
        <v>202</v>
      </c>
      <c r="H14" s="82">
        <f t="shared" si="2"/>
        <v>7180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2024-03-12T17:49:37Z</dcterms:modified>
</cp:coreProperties>
</file>